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3 JAVNA NAROČILA\2021\6 VZDRŽEVANJE VODOVODNEGA SISTEMA 2022 2026\"/>
    </mc:Choice>
  </mc:AlternateContent>
  <bookViews>
    <workbookView xWindow="0" yWindow="0" windowWidth="28800" windowHeight="12435"/>
  </bookViews>
  <sheets>
    <sheet name="REKAPITULACIJA" sheetId="7" r:id="rId1"/>
    <sheet name="Cenik" sheetId="12" r:id="rId2"/>
    <sheet name="Vodomeri" sheetId="13" r:id="rId3"/>
  </sheets>
  <definedNames>
    <definedName name="_xlnm.Print_Area" localSheetId="1">Cenik!$A$1:$H$319</definedName>
    <definedName name="_xlnm.Print_Area" localSheetId="0">REKAPITULACIJA!$A$1:$E$28</definedName>
    <definedName name="_xlnm.Print_Area" localSheetId="2">Vodomeri!$A$1:$F$28</definedName>
  </definedNames>
  <calcPr calcId="162913"/>
  <fileRecoveryPr autoRecover="0"/>
</workbook>
</file>

<file path=xl/calcChain.xml><?xml version="1.0" encoding="utf-8"?>
<calcChain xmlns="http://schemas.openxmlformats.org/spreadsheetml/2006/main">
  <c r="H9" i="12" l="1"/>
  <c r="F27" i="13" l="1"/>
  <c r="H161" i="12" l="1"/>
  <c r="H163" i="12"/>
  <c r="H164" i="12"/>
  <c r="H165" i="12"/>
  <c r="H166" i="12"/>
  <c r="H193" i="12"/>
  <c r="H194" i="12"/>
  <c r="H195" i="12"/>
  <c r="H191" i="12"/>
  <c r="H183" i="12"/>
  <c r="F25" i="13"/>
  <c r="F21" i="13"/>
  <c r="F24" i="13" l="1"/>
  <c r="F23" i="13"/>
  <c r="F22" i="13"/>
  <c r="H96" i="12"/>
  <c r="B13" i="7" l="1"/>
  <c r="B12" i="7"/>
  <c r="B11" i="7"/>
  <c r="F15" i="13"/>
  <c r="F16" i="13"/>
  <c r="F17" i="13"/>
  <c r="F18" i="13"/>
  <c r="F19" i="13"/>
  <c r="F20" i="13"/>
  <c r="F26" i="13"/>
  <c r="H313" i="12" l="1"/>
  <c r="H314" i="12"/>
  <c r="H315" i="12"/>
  <c r="H316" i="12"/>
  <c r="H317" i="12"/>
  <c r="H312" i="12"/>
  <c r="H311" i="12"/>
  <c r="H310" i="12"/>
  <c r="H309" i="12"/>
  <c r="H308" i="12"/>
  <c r="H307" i="12"/>
  <c r="H306" i="12"/>
  <c r="H305" i="12"/>
  <c r="H304" i="12"/>
  <c r="H303" i="12"/>
  <c r="H158" i="12"/>
  <c r="H157" i="12"/>
  <c r="H136" i="12" l="1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60" i="12"/>
  <c r="H162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4" i="12"/>
  <c r="H185" i="12"/>
  <c r="H186" i="12"/>
  <c r="H187" i="12"/>
  <c r="H188" i="12"/>
  <c r="H189" i="12"/>
  <c r="H190" i="12"/>
  <c r="H192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119" i="12"/>
  <c r="H120" i="12"/>
  <c r="H121" i="12"/>
  <c r="H122" i="12"/>
  <c r="H123" i="12"/>
  <c r="H124" i="12"/>
  <c r="H125" i="12"/>
  <c r="H111" i="12"/>
  <c r="H112" i="12"/>
  <c r="H110" i="12"/>
  <c r="H108" i="12"/>
  <c r="H109" i="12"/>
  <c r="H86" i="12"/>
  <c r="H126" i="12" l="1"/>
  <c r="E12" i="7" s="1"/>
  <c r="H318" i="12"/>
  <c r="E13" i="7" s="1"/>
  <c r="H76" i="12" l="1"/>
  <c r="H78" i="12"/>
  <c r="H79" i="12"/>
  <c r="H81" i="12"/>
  <c r="H82" i="12"/>
  <c r="H83" i="12"/>
  <c r="H84" i="12"/>
  <c r="H85" i="12"/>
  <c r="H88" i="12"/>
  <c r="H89" i="12"/>
  <c r="H90" i="12"/>
  <c r="H98" i="12"/>
  <c r="H99" i="12"/>
  <c r="H102" i="12"/>
  <c r="H103" i="12"/>
  <c r="H104" i="12"/>
  <c r="H105" i="12"/>
  <c r="H106" i="12"/>
  <c r="H107" i="12"/>
  <c r="H113" i="12" l="1"/>
  <c r="E11" i="7" s="1"/>
  <c r="H37" i="12"/>
  <c r="H38" i="12"/>
  <c r="H39" i="12"/>
  <c r="H40" i="12"/>
  <c r="H41" i="12"/>
  <c r="H42" i="12"/>
  <c r="H43" i="12"/>
  <c r="H44" i="12"/>
  <c r="F11" i="13"/>
  <c r="F14" i="13"/>
  <c r="H69" i="12"/>
  <c r="H20" i="12"/>
  <c r="H11" i="12"/>
  <c r="H57" i="12"/>
  <c r="F5" i="13"/>
  <c r="H18" i="12"/>
  <c r="H55" i="12" l="1"/>
  <c r="H32" i="12"/>
  <c r="H19" i="12"/>
  <c r="H21" i="12" s="1"/>
  <c r="H46" i="12"/>
  <c r="H47" i="12"/>
  <c r="H48" i="12"/>
  <c r="H49" i="12"/>
  <c r="H50" i="12"/>
  <c r="H51" i="12"/>
  <c r="H52" i="12"/>
  <c r="H53" i="12"/>
  <c r="H54" i="12"/>
  <c r="H56" i="12"/>
  <c r="H45" i="12"/>
  <c r="H34" i="12"/>
  <c r="H35" i="12"/>
  <c r="H36" i="12"/>
  <c r="H33" i="12"/>
  <c r="H10" i="12"/>
  <c r="H12" i="12" s="1"/>
  <c r="H66" i="12"/>
  <c r="F6" i="13"/>
  <c r="F7" i="13"/>
  <c r="F8" i="13"/>
  <c r="F9" i="13"/>
  <c r="F10" i="13"/>
  <c r="F12" i="13"/>
  <c r="F13" i="13"/>
  <c r="H75" i="12"/>
  <c r="H74" i="12"/>
  <c r="H73" i="12"/>
  <c r="H72" i="12"/>
  <c r="H71" i="12"/>
  <c r="H70" i="12"/>
  <c r="H68" i="12"/>
  <c r="H67" i="12"/>
  <c r="H64" i="12"/>
  <c r="B10" i="7"/>
  <c r="B9" i="7"/>
  <c r="B6" i="7"/>
  <c r="F28" i="13" l="1"/>
  <c r="E17" i="7" s="1"/>
  <c r="E16" i="7" s="1"/>
  <c r="H59" i="12"/>
  <c r="E9" i="7" s="1"/>
  <c r="H91" i="12"/>
  <c r="E10" i="7" s="1"/>
  <c r="E8" i="7"/>
  <c r="E7" i="7"/>
  <c r="E6" i="7" l="1"/>
  <c r="E5" i="7" s="1"/>
  <c r="E20" i="7" s="1"/>
  <c r="E25" i="7" s="1"/>
  <c r="E21" i="7" l="1"/>
  <c r="E22" i="7" s="1"/>
  <c r="E26" i="7"/>
  <c r="E27" i="7" s="1"/>
</calcChain>
</file>

<file path=xl/comments1.xml><?xml version="1.0" encoding="utf-8"?>
<comments xmlns="http://schemas.openxmlformats.org/spreadsheetml/2006/main">
  <authors>
    <author>Katja Ivanuš</author>
  </authors>
  <commentList>
    <comment ref="D106" authorId="0" shapeId="0">
      <text>
        <r>
          <rPr>
            <b/>
            <sz val="9"/>
            <color indexed="81"/>
            <rFont val="Tahoma"/>
            <family val="2"/>
            <charset val="238"/>
          </rPr>
          <t>Katja Ivanuš: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<sst xmlns="http://schemas.openxmlformats.org/spreadsheetml/2006/main" count="722" uniqueCount="287">
  <si>
    <t>Opis postavke</t>
  </si>
  <si>
    <t>DDV (22%)</t>
  </si>
  <si>
    <t xml:space="preserve"> </t>
  </si>
  <si>
    <t>SKUPNA REKAPITULACIJA</t>
  </si>
  <si>
    <t>A)</t>
  </si>
  <si>
    <t>SKUPAJ</t>
  </si>
  <si>
    <t>Zap. št.</t>
  </si>
  <si>
    <t>OPIS POSTAVKE</t>
  </si>
  <si>
    <t>Bager 15-20 t</t>
  </si>
  <si>
    <t>Bager 5-9 t</t>
  </si>
  <si>
    <t>Bager do 5 t</t>
  </si>
  <si>
    <t>Rovokopač</t>
  </si>
  <si>
    <t>Valjar vibracijski</t>
  </si>
  <si>
    <t>Vibro nabijač</t>
  </si>
  <si>
    <t>Vibro plošča</t>
  </si>
  <si>
    <t>Rezalka za asfalt</t>
  </si>
  <si>
    <t>Motorna žaga</t>
  </si>
  <si>
    <t>Garnitura za vrtanje betona</t>
  </si>
  <si>
    <t>Motorni vrtalec lukenj</t>
  </si>
  <si>
    <t>Zakoličba za vodovod</t>
  </si>
  <si>
    <t>m1</t>
  </si>
  <si>
    <t>kos</t>
  </si>
  <si>
    <t>Rezanje obstoječega asfalta:</t>
  </si>
  <si>
    <t>-Do 10 cm</t>
  </si>
  <si>
    <t xml:space="preserve">Rušenje obstoječega asfaltnega cestišča v debelini do 10 cm </t>
  </si>
  <si>
    <t>m3 </t>
  </si>
  <si>
    <t>m2</t>
  </si>
  <si>
    <t>m3</t>
  </si>
  <si>
    <t xml:space="preserve">Rušenje obstoječega makadamskega vozišča debeline 20 cm </t>
  </si>
  <si>
    <t>Ročni izkop jarka v zemljini III. kategorije z odmetom zemljine na rob izkopa gl. 1-2 m</t>
  </si>
  <si>
    <t>Strojni in delno ročni izkop jarka v zemljini III. kategorije z odmetom zemljine na rob izkopa gl. 1-2 m</t>
  </si>
  <si>
    <t>Strojni in delno ročni izkop jarka v zemljini III. kategorije z odmetom zemljine na rob izkopa gl. 2-4 m</t>
  </si>
  <si>
    <t>Ročno planiranje dna izkopa +/- 3 cm po predpisanem padcu</t>
  </si>
  <si>
    <t>Dobava in izdelava peščene posteljice in obsip cevi s peskom granulacije:</t>
  </si>
  <si>
    <t>-0 – 8 mm</t>
  </si>
  <si>
    <t>-8-16 mm</t>
  </si>
  <si>
    <t>Dobava in vgrajevanje betona    za obbetoniranje cevi, nastavkov za zasune in podobno:</t>
  </si>
  <si>
    <t>-C 16/20</t>
  </si>
  <si>
    <t>-C 25/30</t>
  </si>
  <si>
    <t>Zasip jarka z izkopanim materialom</t>
  </si>
  <si>
    <t>Dobava in vgrajevanje tamponskega materiala v debelini do 30 cm z utrjevanjem do predpisane trdnosti</t>
  </si>
  <si>
    <t>Humuziranje in zatravitev prekopanih površin:</t>
  </si>
  <si>
    <t>-Brez dobave humusa</t>
  </si>
  <si>
    <t>ura</t>
  </si>
  <si>
    <t>Zapora ceste (občinska LC ali JP)</t>
  </si>
  <si>
    <t>kpl</t>
  </si>
  <si>
    <t>t</t>
  </si>
  <si>
    <t>Dobava in montaža  tipskega vodomernega jaška za en vodomer :</t>
  </si>
  <si>
    <t>-s povoznim pokrovom</t>
  </si>
  <si>
    <t>-z nepovoznim pokrovom</t>
  </si>
  <si>
    <t>Dobava in montaža tipskega vodomernega jaška za dva vodomera:</t>
  </si>
  <si>
    <t>- s povoznim pokrovom</t>
  </si>
  <si>
    <t>- z nepovoznim pokrovom</t>
  </si>
  <si>
    <t>Dobava in polaganje zaščitne cevi PE 80 DN 63</t>
  </si>
  <si>
    <t>Dobava in montaža vodomera DN 3/4˝, kompletno z dobavo in montažo vsega pripadajočega materiala</t>
  </si>
  <si>
    <t>Zap. Št.</t>
  </si>
  <si>
    <t xml:space="preserve">Dobava in postavitev hidrantne  označbene table </t>
  </si>
  <si>
    <t>Dobava in postavitev  droga za   označbene table</t>
  </si>
  <si>
    <t>Barvanje hidrantov</t>
  </si>
  <si>
    <t>Izpiranje končnih hidrantov</t>
  </si>
  <si>
    <t>m</t>
  </si>
  <si>
    <t>Dobava, raznos, spuščanje, poravnanje in montaža vodovodnih cevi PEHD DN 90 PE 100</t>
  </si>
  <si>
    <t>Dobava, raznos, spuščanje, poravnanje in montaža vodovodnih cevi PEHD DN 110 PE 100</t>
  </si>
  <si>
    <t>Dobava in montaža zasuna DN 50, kompletno z vgradilno garnituro in cestno kapo</t>
  </si>
  <si>
    <t>Dobava in montaža zasuna DN 80, kompletno z vgradilno garnituro in cestno kapo</t>
  </si>
  <si>
    <t>Dobava in montaža zasuna DN 100, kompletno z vgradilno garnituro in cestno kapo</t>
  </si>
  <si>
    <t>Dobava in montaža zasuna DN 150, kompletno z vgradilno garnituro in cestno kapo</t>
  </si>
  <si>
    <t>Dobava in montaža zasuna DN 50, z ročnim kolesom</t>
  </si>
  <si>
    <t>Dobava in montaža zasuna DN 80, z ročnim kolesom</t>
  </si>
  <si>
    <t>Dobava in montaža zasuna DN 100, z ročnim kolesom</t>
  </si>
  <si>
    <t>Dobava in montaža hidranta DN 80:</t>
  </si>
  <si>
    <t xml:space="preserve"> -nadzemnega 80-1000 lomljiv</t>
  </si>
  <si>
    <t>Dobava, raznos, spuščanje v jarek oziroma v objekt in montaža fazonskega kosa, kompletno s tesnilnim in spojnim materialom:</t>
  </si>
  <si>
    <t xml:space="preserve">FF DN </t>
  </si>
  <si>
    <t>50-500</t>
  </si>
  <si>
    <t>50-800</t>
  </si>
  <si>
    <t>50-1000</t>
  </si>
  <si>
    <t>80-500</t>
  </si>
  <si>
    <t>80-800</t>
  </si>
  <si>
    <t>80-1000</t>
  </si>
  <si>
    <t>100-500</t>
  </si>
  <si>
    <t>100-800</t>
  </si>
  <si>
    <t>100-1000</t>
  </si>
  <si>
    <t>čistilni kos DN</t>
  </si>
  <si>
    <t xml:space="preserve">kompenzacija DN </t>
  </si>
  <si>
    <t>FFR kos DN</t>
  </si>
  <si>
    <t>80/50</t>
  </si>
  <si>
    <t>100/50</t>
  </si>
  <si>
    <t>100/80</t>
  </si>
  <si>
    <t>N DN</t>
  </si>
  <si>
    <t>T DN</t>
  </si>
  <si>
    <t>50/50</t>
  </si>
  <si>
    <t>80/80</t>
  </si>
  <si>
    <t>100/100</t>
  </si>
  <si>
    <t>X DN</t>
  </si>
  <si>
    <t xml:space="preserve">MMK Q DN </t>
  </si>
  <si>
    <t>MMA VRS DN</t>
  </si>
  <si>
    <t>150/150</t>
  </si>
  <si>
    <t>200/200</t>
  </si>
  <si>
    <t>MMR VRS DN</t>
  </si>
  <si>
    <t>150/80</t>
  </si>
  <si>
    <t>150/100</t>
  </si>
  <si>
    <t>200/150</t>
  </si>
  <si>
    <t>Dobava in montaža univerzalne enojne spojke DN</t>
  </si>
  <si>
    <t>Dobava in montaža reparaturne objemke DN</t>
  </si>
  <si>
    <t>Naprava odcepa na cevi DN 90, kompletno z objemko, ventilom, vgradilno garnituro in cestno kapo za HP</t>
  </si>
  <si>
    <t>Naprava odcepa na cevi DN 110, kompletno z objemko, ventilom, vgradilno garnituro in cestno kapo za HP</t>
  </si>
  <si>
    <t>Naprava odcepa na cevi DN160, kompletno z objemko, ventilom, vgradilno garnituro in cestno kapo za HP</t>
  </si>
  <si>
    <t>Naprava odcepa na cevi DN 80, kompletno z objemko, ventilom, vgradilno garnituro in cestno kapo</t>
  </si>
  <si>
    <t>Naprava odcepa na cevi DN 100, kompletno z objemko, ventilom, vgradilno garnituro in cestno kapo za HP</t>
  </si>
  <si>
    <t>Naprava odcepa na cevi DN 150, kompletno z objemko, ventilom, vgradilno garnituro in cestno kapo za HP</t>
  </si>
  <si>
    <t>Dobava in montaža plovnega ventila DN</t>
  </si>
  <si>
    <t>Dobava in montaža enakomernega regulacijskega ventila DN</t>
  </si>
  <si>
    <t>Dobava in montaža pretočnega avtomatskega  ventila DN</t>
  </si>
  <si>
    <t>Dobava in montaža avtomatskega  zračnika DN</t>
  </si>
  <si>
    <t>delovne ure z vključenim prevozom, stojnino,  z upravljavcem</t>
  </si>
  <si>
    <t>VODOMERI</t>
  </si>
  <si>
    <t>A) CENIK</t>
  </si>
  <si>
    <t>Opis</t>
  </si>
  <si>
    <t>Enota</t>
  </si>
  <si>
    <t>Odčitavanje stanja vodomerov</t>
  </si>
  <si>
    <t>holender za vodomer fi 3/4"</t>
  </si>
  <si>
    <t>holender za vodomer fi 1"</t>
  </si>
  <si>
    <t>krogelni ventil 3/4"</t>
  </si>
  <si>
    <t>krogelni ventil 1"</t>
  </si>
  <si>
    <t>cevni holandec</t>
  </si>
  <si>
    <t>Skupna cena (v EUR brez DDV)</t>
  </si>
  <si>
    <t>Enota mere</t>
  </si>
  <si>
    <t>Cena na enoto (v EUR brez DDV)</t>
  </si>
  <si>
    <t>Predvidene količine (za obdobje 1 leta)</t>
  </si>
  <si>
    <t>CENIK (za obdobje 1 leta)</t>
  </si>
  <si>
    <t>SKUPNA VSOTA (za obdobje 1 leta; v EUR brez DDV)</t>
  </si>
  <si>
    <t>SKUPNA VSOTA (za obdobje 1 leta; v EUR z DDV)</t>
  </si>
  <si>
    <t xml:space="preserve">Skupna cena                   </t>
  </si>
  <si>
    <t xml:space="preserve">Nakladanje in odvoz odvečnega materiala od izkopov  na deponijo   </t>
  </si>
  <si>
    <t>Iskanje napak z instrumenti, napravami – aparatura in upravljavec naprave</t>
  </si>
  <si>
    <t>80-250</t>
  </si>
  <si>
    <t>Dobava in montaža PE spojke dvojna 1/2"</t>
  </si>
  <si>
    <t>Dobava in montaža PE spojke enojna 1"</t>
  </si>
  <si>
    <t>Dobava in montaža bos koleno 1"</t>
  </si>
  <si>
    <t>Dobava in montaža bos koleno 3/4"</t>
  </si>
  <si>
    <t>Dobava in montaža dvovijačnik 1"</t>
  </si>
  <si>
    <t>Dobava in montaža dvovijačnik 3/4"</t>
  </si>
  <si>
    <t>Dobava in montaža koleno pocinkano 3/4"</t>
  </si>
  <si>
    <t>Dobava in montaža koleno pocinkano 1"</t>
  </si>
  <si>
    <t>Zapora ceste (občinska LC ali JP) - polovična</t>
  </si>
  <si>
    <t>KV instalater strojnih instalacij</t>
  </si>
  <si>
    <t>menjava vodomerov(oseba+delo)</t>
  </si>
  <si>
    <t>1. DELOVNA SILA</t>
  </si>
  <si>
    <t>1.1. DELOVNA SILA – delo v okviru rednega delovnega časa:</t>
  </si>
  <si>
    <t>1.2. DELOVNA SILA – delo izven rednega delovnega časa:</t>
  </si>
  <si>
    <t>2. STROJNI PARK</t>
  </si>
  <si>
    <t>4. VZDRŽEVALNA  DELA - PRIKLJUČKI</t>
  </si>
  <si>
    <t>5. STORITVE</t>
  </si>
  <si>
    <t>1.1. Delo v okviru rednega delovnega časa</t>
  </si>
  <si>
    <t>1.2. Delo izven rednega delovnega časa</t>
  </si>
  <si>
    <t>dobava in vgradnja vodomera kombinirani DN80/20</t>
  </si>
  <si>
    <t>dobava in vgradnja vodomera kombinirani DN50/20</t>
  </si>
  <si>
    <t>nepovratni ventil za vodomer 1"</t>
  </si>
  <si>
    <t>80-200</t>
  </si>
  <si>
    <t>Priprava podlage za asfaltiranje</t>
  </si>
  <si>
    <t>Demontaža in ponovna montaža tlakovcev</t>
  </si>
  <si>
    <t>Motorna kosa - nitkarica</t>
  </si>
  <si>
    <t>B) VODOMERI</t>
  </si>
  <si>
    <t>krogelni ventil 3/4" z izpustom</t>
  </si>
  <si>
    <t>krogelni ventil 1" z izpustom</t>
  </si>
  <si>
    <t>nepovratni ventil za vodomer 3/4"</t>
  </si>
  <si>
    <t>nepovratni ventil za vodomer 5/4"</t>
  </si>
  <si>
    <t>nepovratni ventil za vodomer 6/4"</t>
  </si>
  <si>
    <t>Bager 20-25 t</t>
  </si>
  <si>
    <t>Tovorno vozilo do 7,5 t - vključno z voznikom (kiper)</t>
  </si>
  <si>
    <t>Tovorno vozilo do 15 t - vključno z voznikom (kiper)</t>
  </si>
  <si>
    <t>Tovorno vozilo s prikolico za premik strojev (skupna teža do 40 t)  - vključno z voznikom</t>
  </si>
  <si>
    <t>Bager do 5 t - s priključkom</t>
  </si>
  <si>
    <t>Bager 5-9 t - s priključkom</t>
  </si>
  <si>
    <t>Bager 15-20 t - s priključkom</t>
  </si>
  <si>
    <t>Bager 20-25 t - s priključkom</t>
  </si>
  <si>
    <t>Rovokopač - s priključkom</t>
  </si>
  <si>
    <t>Poltovorno vozilo 2 t s kesonom - vključno z voznikom</t>
  </si>
  <si>
    <t>Agregat - prenosni</t>
  </si>
  <si>
    <t>Potopna črpalka - prenosna</t>
  </si>
  <si>
    <t>Kompresor s pnevmatskim kladivom - do 2000l/min</t>
  </si>
  <si>
    <t>Kompresor s pnevmatskim kladivom - nad 2000l/min</t>
  </si>
  <si>
    <t>Dobava in montaža zasuna DN 65, kompletno z vgradilno garnituro in cestno kapo</t>
  </si>
  <si>
    <t>Dobava in montaža zasuna DN 125, kompletno z vgradilno garnituro in cestno kapo</t>
  </si>
  <si>
    <t>Dobava in montaža zasuna DN 65, z ročnim kolesom</t>
  </si>
  <si>
    <t>Dobava in montaža zasuna DN 125, z ročnim kolesom</t>
  </si>
  <si>
    <t>Dobava in montaža zasuna DN 150, z ročnim kolesom</t>
  </si>
  <si>
    <t>Dobava in montaža vgradne armature DN 65 - 80</t>
  </si>
  <si>
    <t>Dobava in montaža vgradne armature DN 100 - 150</t>
  </si>
  <si>
    <t>50-100</t>
  </si>
  <si>
    <t>50-200</t>
  </si>
  <si>
    <t>50-300</t>
  </si>
  <si>
    <t>50-400</t>
  </si>
  <si>
    <t>80-100</t>
  </si>
  <si>
    <t>80-300</t>
  </si>
  <si>
    <t>80-400</t>
  </si>
  <si>
    <t>100-100</t>
  </si>
  <si>
    <t>100-200</t>
  </si>
  <si>
    <t>100-250</t>
  </si>
  <si>
    <t>100-300</t>
  </si>
  <si>
    <t>100-400</t>
  </si>
  <si>
    <t>FFK - Q kos DN</t>
  </si>
  <si>
    <t>50/2"</t>
  </si>
  <si>
    <t>80/2"</t>
  </si>
  <si>
    <t>100/2"</t>
  </si>
  <si>
    <t>50-600</t>
  </si>
  <si>
    <t>50-700</t>
  </si>
  <si>
    <t>50-900</t>
  </si>
  <si>
    <t>80-600</t>
  </si>
  <si>
    <t>80-700</t>
  </si>
  <si>
    <t>80-900</t>
  </si>
  <si>
    <t>100-600</t>
  </si>
  <si>
    <t>100-700</t>
  </si>
  <si>
    <t>100-900</t>
  </si>
  <si>
    <t>125/125</t>
  </si>
  <si>
    <t>125/100</t>
  </si>
  <si>
    <t>125/80</t>
  </si>
  <si>
    <t>200/100</t>
  </si>
  <si>
    <t>200/80</t>
  </si>
  <si>
    <t>Dobava in montaža zobate spojke DN</t>
  </si>
  <si>
    <t>Dobava in montaža univerzalne spojke DN</t>
  </si>
  <si>
    <t>Dobava in montaža PE spojka dvojna 3/4"</t>
  </si>
  <si>
    <t>Dobava in montaža PE spojke dvojna 1"</t>
  </si>
  <si>
    <t>Dobava in montaža PE spojka dvojna 5/4"</t>
  </si>
  <si>
    <t>Dobava in montaža PE spojke dvojna 6/4"</t>
  </si>
  <si>
    <t>Dobava in montaža PE spojka dvojna 2"</t>
  </si>
  <si>
    <t>Dobava in montaža PE spojke enojna 1/2"</t>
  </si>
  <si>
    <t>Dobava in montaža PE spojka enojna 3/4"</t>
  </si>
  <si>
    <t>Dobava in montaža PE spojka enojna 5/4"</t>
  </si>
  <si>
    <t>Dobava in montaža PE spojke enojna 6/4"</t>
  </si>
  <si>
    <t>Dobava in montaža PE spojka enojna 2"</t>
  </si>
  <si>
    <t>Dobava in montaža bos koleno 1/2"</t>
  </si>
  <si>
    <t>Dobava in montaža dvovijačnik 1/2"</t>
  </si>
  <si>
    <t>Dobava in montaža koleno pocinkano 1/2"</t>
  </si>
  <si>
    <t>Dobava in montaža objemke 1/2"</t>
  </si>
  <si>
    <t>Dobava in montaža objemke 3/4"</t>
  </si>
  <si>
    <t>Dobava in montaža objemke 1"</t>
  </si>
  <si>
    <t>Dobava in montaža pocinkanega čepa 1/2"</t>
  </si>
  <si>
    <t>Dobava in montaža pocinkanega čepa 3/4"</t>
  </si>
  <si>
    <t>Dobava in montaža pocinkanega čepa 1"</t>
  </si>
  <si>
    <t>Dobava in montaža R kos 1/2"-3/4"</t>
  </si>
  <si>
    <t>Dobava in montaža R kos 3/4"-1/2"</t>
  </si>
  <si>
    <t>Dobava in montaža R kos 5/4"-1"</t>
  </si>
  <si>
    <t>Dobava in montaža R kos 6/4"-1"</t>
  </si>
  <si>
    <t>Dobava in montaža R kos 2"-1"</t>
  </si>
  <si>
    <t>Dobava in montaža R kos 2"-5/4"</t>
  </si>
  <si>
    <t>Dobava in montaža R kos 2"-6/4"</t>
  </si>
  <si>
    <t>Dobava in montaža priključnega kolena ISO 6/4"-1" - vrtljivo</t>
  </si>
  <si>
    <t xml:space="preserve">Dobava in montaža vgradne armature za HP </t>
  </si>
  <si>
    <t>Nakladanje in odvoz asfaltnih ruševin na deponijo do 10 km,  vodenja poročil o odvozu in deponiranju gradbenih odpadkov v skladu z zakonodajo</t>
  </si>
  <si>
    <t>Nakladanje na kamion in odvoz makadama na  deponijo do 10 km, vodenje poročil o odvozu in deponiranju gradbenih odpadkov v skladu z zakonodajo</t>
  </si>
  <si>
    <t>Strojni izkop humusa z odmetom na rob izkopa</t>
  </si>
  <si>
    <t>Dobava in polaganje označevalnega traku</t>
  </si>
  <si>
    <t>Naprava priklopa na cev DN do 110 mm, kompletno z dobavo in montažo vsega pripadajočega materiala</t>
  </si>
  <si>
    <t>Naprava priklopa na cev DN nad 110 mm, kompletno z dobavo in montažo vsega pripadajočega materiala</t>
  </si>
  <si>
    <t>Dobava in montaža vodomera DN 1˝, kompletno z dobavo in montažo vsega pripadajočega materiala</t>
  </si>
  <si>
    <t>Izdelava prevezave v obstoječem jašku (z vsem potrebnim materialom)</t>
  </si>
  <si>
    <t>Dobava in montaža cestne kape HIDRANT/ZRAČNIK - samozaporna</t>
  </si>
  <si>
    <t>SKUPNA VSOTA (za obdobje 4 let; v EUR brez DDV)</t>
  </si>
  <si>
    <t>SKUPNA VSOTA (za obdobje 4 let; v EUR z DDV)</t>
  </si>
  <si>
    <t xml:space="preserve">Ogledna terenu  - vodovod </t>
  </si>
  <si>
    <t>Priprava za dezinfekcijo  vodovoda  fi   do 150, dolžine do 150 m</t>
  </si>
  <si>
    <t>Priprava za dezinfekcijo  vodovoda  fi  do 150, dolžine  150 m – 300 m</t>
  </si>
  <si>
    <t>Dobava, raznos, spuščanje, poravnanje in montaža vodovodnih cevi PEHD DN 20 PE 100</t>
  </si>
  <si>
    <t>Dobava, raznos, spuščanje, poravnanje in montaža vodovodnih cevi PEHD DN 25 PE 100</t>
  </si>
  <si>
    <t>Dobava, raznos, spuščanje, poravnanje in montaža vodovodnih cevi PEHD DN 32 PE 100</t>
  </si>
  <si>
    <t>Dobava, raznos, spuščanje, poravnanje in montaža vodovodnih cevi PEHD DN 40 PE 100</t>
  </si>
  <si>
    <t>Dobava, raznos, spuščanje, poravnanje in montaža vodovodnih cevi PEHD DN 50 PE 100</t>
  </si>
  <si>
    <t>Dobava, raznos, spuščanje, poravnanje in montaža vodovodnih cevi PEHD DN 63 PE 100</t>
  </si>
  <si>
    <t xml:space="preserve">plomba za vodomer </t>
  </si>
  <si>
    <t>dobava in vgradnja vodomera DN20</t>
  </si>
  <si>
    <t>dobava in vgradnja vodomera DN25</t>
  </si>
  <si>
    <t>dobava in vgradnja vodomera DN32</t>
  </si>
  <si>
    <t>dobava in vgradnja vodomera DN50</t>
  </si>
  <si>
    <t>dobava in vgradnja vodomera DN80</t>
  </si>
  <si>
    <t>dobava in vgradnja vodomera DN100</t>
  </si>
  <si>
    <t xml:space="preserve">tesnilo za vodmer 3mm </t>
  </si>
  <si>
    <t>VODOMERI (za obdobje 4 let)</t>
  </si>
  <si>
    <t>Predvidena količina (v obdobju  4 let)</t>
  </si>
  <si>
    <t xml:space="preserve">PKV delavec spremljanje objektov in sistemov vodovoda </t>
  </si>
  <si>
    <t xml:space="preserve">PKV delavec -  zemeljska dela </t>
  </si>
  <si>
    <t>Dobava in polaganje cevi PE 100, DN 25</t>
  </si>
  <si>
    <t>Dobava in polaganje cevi PE 100, DN 32</t>
  </si>
  <si>
    <t>6. MONTAŽNA DELA - VODOVOD</t>
  </si>
  <si>
    <t>B)</t>
  </si>
  <si>
    <t xml:space="preserve">3. VZDRŽEVALNA  DELA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</si>
</sst>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€&quot;;\-#,##0.00\ &quot;€&quot;"/>
    <numFmt numFmtId="164" formatCode="#,##0.00\ _€"/>
    <numFmt numFmtId="165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/>
    <xf numFmtId="0" fontId="7" fillId="4" borderId="0" xfId="0" applyFont="1" applyFill="1" applyBorder="1" applyAlignment="1">
      <alignment vertical="center"/>
    </xf>
    <xf numFmtId="0" fontId="3" fillId="4" borderId="0" xfId="0" applyFont="1" applyFill="1"/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2" xfId="0" applyFont="1" applyFill="1" applyBorder="1"/>
    <xf numFmtId="164" fontId="3" fillId="2" borderId="0" xfId="0" applyNumberFormat="1" applyFont="1" applyFill="1" applyBorder="1"/>
    <xf numFmtId="0" fontId="4" fillId="2" borderId="3" xfId="0" applyFont="1" applyFill="1" applyBorder="1"/>
    <xf numFmtId="0" fontId="3" fillId="2" borderId="3" xfId="0" applyFont="1" applyFill="1" applyBorder="1"/>
    <xf numFmtId="0" fontId="4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0" fontId="4" fillId="2" borderId="1" xfId="0" applyFont="1" applyFill="1" applyBorder="1"/>
    <xf numFmtId="0" fontId="5" fillId="2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/>
    </xf>
    <xf numFmtId="165" fontId="3" fillId="2" borderId="2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3" borderId="3" xfId="0" applyFont="1" applyFill="1" applyBorder="1"/>
    <xf numFmtId="0" fontId="4" fillId="3" borderId="0" xfId="0" applyFont="1" applyFill="1"/>
    <xf numFmtId="164" fontId="4" fillId="2" borderId="0" xfId="0" applyNumberFormat="1" applyFont="1" applyFill="1" applyBorder="1"/>
    <xf numFmtId="0" fontId="4" fillId="3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/>
    <xf numFmtId="164" fontId="4" fillId="3" borderId="1" xfId="0" applyNumberFormat="1" applyFont="1" applyFill="1" applyBorder="1"/>
    <xf numFmtId="0" fontId="1" fillId="3" borderId="0" xfId="0" applyFont="1" applyFill="1" applyAlignment="1">
      <alignment horizontal="center"/>
    </xf>
    <xf numFmtId="0" fontId="9" fillId="2" borderId="0" xfId="0" applyFont="1" applyFill="1" applyAlignment="1"/>
    <xf numFmtId="165" fontId="3" fillId="2" borderId="0" xfId="0" applyNumberFormat="1" applyFont="1" applyFill="1" applyBorder="1" applyAlignment="1">
      <alignment horizontal="right" wrapText="1"/>
    </xf>
    <xf numFmtId="165" fontId="4" fillId="2" borderId="3" xfId="0" applyNumberFormat="1" applyFont="1" applyFill="1" applyBorder="1" applyAlignment="1">
      <alignment horizontal="right" wrapText="1"/>
    </xf>
    <xf numFmtId="165" fontId="4" fillId="3" borderId="0" xfId="0" applyNumberFormat="1" applyFont="1" applyFill="1" applyBorder="1" applyAlignment="1">
      <alignment horizontal="right" wrapText="1"/>
    </xf>
    <xf numFmtId="165" fontId="4" fillId="3" borderId="3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/>
    </xf>
    <xf numFmtId="165" fontId="4" fillId="2" borderId="2" xfId="0" applyNumberFormat="1" applyFont="1" applyFill="1" applyBorder="1" applyAlignment="1">
      <alignment horizontal="right" wrapText="1"/>
    </xf>
    <xf numFmtId="0" fontId="4" fillId="2" borderId="5" xfId="0" applyFont="1" applyFill="1" applyBorder="1"/>
    <xf numFmtId="165" fontId="4" fillId="3" borderId="1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left" vertical="center"/>
    </xf>
    <xf numFmtId="0" fontId="4" fillId="2" borderId="7" xfId="0" applyFont="1" applyFill="1" applyBorder="1"/>
    <xf numFmtId="0" fontId="4" fillId="2" borderId="8" xfId="0" applyFont="1" applyFill="1" applyBorder="1"/>
    <xf numFmtId="165" fontId="4" fillId="2" borderId="8" xfId="0" applyNumberFormat="1" applyFont="1" applyFill="1" applyBorder="1"/>
    <xf numFmtId="0" fontId="14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3" fillId="4" borderId="0" xfId="0" applyFont="1" applyFill="1" applyProtection="1">
      <protection locked="0"/>
    </xf>
    <xf numFmtId="0" fontId="4" fillId="3" borderId="0" xfId="0" applyFont="1" applyFill="1" applyBorder="1" applyAlignment="1" applyProtection="1">
      <alignment horizontal="left" vertical="center"/>
      <protection locked="0"/>
    </xf>
    <xf numFmtId="0" fontId="4" fillId="3" borderId="0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5" fontId="3" fillId="2" borderId="2" xfId="0" applyNumberFormat="1" applyFont="1" applyFill="1" applyBorder="1" applyProtection="1"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165" fontId="3" fillId="2" borderId="6" xfId="0" applyNumberFormat="1" applyFont="1" applyFill="1" applyBorder="1" applyProtection="1">
      <protection locked="0"/>
    </xf>
    <xf numFmtId="0" fontId="4" fillId="2" borderId="8" xfId="0" applyFont="1" applyFill="1" applyBorder="1" applyAlignment="1" applyProtection="1">
      <alignment horizontal="left" vertical="center"/>
      <protection locked="0"/>
    </xf>
    <xf numFmtId="165" fontId="4" fillId="2" borderId="9" xfId="0" applyNumberFormat="1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left" vertical="center"/>
      <protection locked="0"/>
    </xf>
    <xf numFmtId="0" fontId="3" fillId="2" borderId="0" xfId="0" applyFont="1" applyFill="1" applyBorder="1" applyProtection="1"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165" fontId="4" fillId="2" borderId="9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protection locked="0"/>
    </xf>
    <xf numFmtId="0" fontId="10" fillId="2" borderId="0" xfId="0" applyFont="1" applyFill="1" applyBorder="1" applyAlignment="1" applyProtection="1">
      <alignment horizontal="right" vertical="center"/>
      <protection locked="0"/>
    </xf>
    <xf numFmtId="165" fontId="10" fillId="2" borderId="0" xfId="0" applyNumberFormat="1" applyFont="1" applyFill="1" applyBorder="1" applyAlignment="1" applyProtection="1">
      <alignment horizontal="right" vertical="top" wrapText="1"/>
      <protection locked="0"/>
    </xf>
    <xf numFmtId="0" fontId="10" fillId="2" borderId="2" xfId="0" applyFont="1" applyFill="1" applyBorder="1" applyAlignment="1" applyProtection="1">
      <alignment horizontal="right" vertical="center"/>
      <protection locked="0"/>
    </xf>
    <xf numFmtId="165" fontId="10" fillId="2" borderId="2" xfId="0" applyNumberFormat="1" applyFont="1" applyFill="1" applyBorder="1" applyAlignment="1" applyProtection="1">
      <alignment horizontal="right" vertical="center"/>
      <protection locked="0"/>
    </xf>
    <xf numFmtId="0" fontId="10" fillId="2" borderId="6" xfId="0" applyFont="1" applyFill="1" applyBorder="1" applyAlignment="1" applyProtection="1">
      <alignment horizontal="right" vertical="center"/>
      <protection locked="0"/>
    </xf>
    <xf numFmtId="165" fontId="10" fillId="2" borderId="6" xfId="0" applyNumberFormat="1" applyFont="1" applyFill="1" applyBorder="1" applyAlignment="1" applyProtection="1">
      <alignment horizontal="right" vertical="center"/>
      <protection locked="0"/>
    </xf>
    <xf numFmtId="0" fontId="13" fillId="2" borderId="8" xfId="0" applyFont="1" applyFill="1" applyBorder="1" applyAlignment="1" applyProtection="1">
      <alignment horizontal="right" vertical="center"/>
      <protection locked="0"/>
    </xf>
    <xf numFmtId="165" fontId="13" fillId="2" borderId="9" xfId="0" applyNumberFormat="1" applyFont="1" applyFill="1" applyBorder="1" applyAlignment="1" applyProtection="1">
      <alignment horizontal="right"/>
      <protection locked="0"/>
    </xf>
    <xf numFmtId="0" fontId="3" fillId="3" borderId="0" xfId="0" applyFont="1" applyFill="1" applyBorder="1" applyAlignment="1" applyProtection="1">
      <alignment horizontal="left" vertical="center"/>
      <protection locked="0"/>
    </xf>
    <xf numFmtId="0" fontId="3" fillId="3" borderId="0" xfId="0" applyFont="1" applyFill="1" applyBorder="1" applyProtection="1">
      <protection locked="0"/>
    </xf>
    <xf numFmtId="164" fontId="6" fillId="2" borderId="4" xfId="0" applyNumberFormat="1" applyFont="1" applyFill="1" applyBorder="1" applyAlignment="1" applyProtection="1">
      <alignment horizontal="right" vertical="center"/>
      <protection locked="0"/>
    </xf>
    <xf numFmtId="165" fontId="6" fillId="2" borderId="4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2" xfId="0" applyNumberFormat="1" applyFont="1" applyFill="1" applyBorder="1" applyAlignment="1" applyProtection="1">
      <alignment horizontal="right" vertical="center"/>
      <protection locked="0"/>
    </xf>
    <xf numFmtId="165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6" xfId="0" applyNumberFormat="1" applyFont="1" applyFill="1" applyBorder="1" applyAlignment="1" applyProtection="1">
      <alignment horizontal="right" vertical="center"/>
      <protection locked="0"/>
    </xf>
    <xf numFmtId="165" fontId="6" fillId="2" borderId="6" xfId="0" applyNumberFormat="1" applyFont="1" applyFill="1" applyBorder="1" applyAlignment="1" applyProtection="1">
      <alignment horizontal="right" vertical="center" wrapText="1"/>
      <protection locked="0"/>
    </xf>
    <xf numFmtId="164" fontId="3" fillId="2" borderId="8" xfId="0" applyNumberFormat="1" applyFont="1" applyFill="1" applyBorder="1" applyAlignment="1" applyProtection="1">
      <alignment horizontal="right" vertical="center"/>
      <protection locked="0"/>
    </xf>
    <xf numFmtId="164" fontId="3" fillId="2" borderId="0" xfId="0" applyNumberFormat="1" applyFont="1" applyFill="1" applyBorder="1" applyAlignment="1" applyProtection="1">
      <alignment horizontal="right" vertical="center"/>
      <protection locked="0"/>
    </xf>
    <xf numFmtId="164" fontId="3" fillId="2" borderId="0" xfId="0" applyNumberFormat="1" applyFont="1" applyFill="1" applyBorder="1" applyAlignment="1" applyProtection="1">
      <alignment horizontal="right"/>
      <protection locked="0"/>
    </xf>
    <xf numFmtId="164" fontId="3" fillId="3" borderId="0" xfId="0" applyNumberFormat="1" applyFont="1" applyFill="1" applyBorder="1" applyAlignment="1" applyProtection="1">
      <alignment horizontal="right" vertical="center"/>
      <protection locked="0"/>
    </xf>
    <xf numFmtId="164" fontId="3" fillId="3" borderId="0" xfId="0" applyNumberFormat="1" applyFont="1" applyFill="1" applyBorder="1" applyAlignment="1" applyProtection="1">
      <alignment horizontal="right"/>
      <protection locked="0"/>
    </xf>
    <xf numFmtId="164" fontId="3" fillId="2" borderId="2" xfId="0" applyNumberFormat="1" applyFont="1" applyFill="1" applyBorder="1" applyAlignment="1" applyProtection="1">
      <alignment horizontal="right" vertical="center"/>
      <protection locked="0"/>
    </xf>
    <xf numFmtId="165" fontId="3" fillId="2" borderId="2" xfId="0" applyNumberFormat="1" applyFont="1" applyFill="1" applyBorder="1" applyAlignment="1" applyProtection="1">
      <alignment horizontal="right"/>
      <protection locked="0"/>
    </xf>
    <xf numFmtId="165" fontId="3" fillId="2" borderId="0" xfId="0" applyNumberFormat="1" applyFont="1" applyFill="1" applyBorder="1" applyAlignment="1" applyProtection="1">
      <alignment horizontal="right" vertical="center"/>
      <protection locked="0"/>
    </xf>
    <xf numFmtId="165" fontId="3" fillId="2" borderId="2" xfId="0" applyNumberFormat="1" applyFont="1" applyFill="1" applyBorder="1" applyAlignment="1" applyProtection="1">
      <alignment horizontal="right" vertical="center"/>
      <protection locked="0"/>
    </xf>
    <xf numFmtId="164" fontId="3" fillId="2" borderId="6" xfId="0" applyNumberFormat="1" applyFont="1" applyFill="1" applyBorder="1" applyAlignment="1" applyProtection="1">
      <alignment horizontal="right" vertical="center"/>
      <protection locked="0"/>
    </xf>
    <xf numFmtId="165" fontId="3" fillId="2" borderId="6" xfId="0" applyNumberFormat="1" applyFont="1" applyFill="1" applyBorder="1" applyAlignment="1" applyProtection="1">
      <alignment horizontal="right"/>
      <protection locked="0"/>
    </xf>
    <xf numFmtId="7" fontId="3" fillId="2" borderId="2" xfId="0" applyNumberFormat="1" applyFont="1" applyFill="1" applyBorder="1" applyAlignment="1" applyProtection="1">
      <alignment horizontal="right" vertical="center"/>
      <protection locked="0"/>
    </xf>
    <xf numFmtId="7" fontId="3" fillId="2" borderId="6" xfId="0" applyNumberFormat="1" applyFont="1" applyFill="1" applyBorder="1" applyAlignment="1" applyProtection="1">
      <alignment horizontal="right" vertical="center"/>
      <protection locked="0"/>
    </xf>
    <xf numFmtId="165" fontId="4" fillId="2" borderId="8" xfId="0" applyNumberFormat="1" applyFont="1" applyFill="1" applyBorder="1" applyProtection="1">
      <protection locked="0"/>
    </xf>
    <xf numFmtId="0" fontId="1" fillId="2" borderId="0" xfId="0" applyFont="1" applyFill="1" applyProtection="1"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view="pageBreakPreview" zoomScaleSheetLayoutView="100" workbookViewId="0">
      <selection activeCell="I27" sqref="I27"/>
    </sheetView>
  </sheetViews>
  <sheetFormatPr defaultColWidth="9.140625" defaultRowHeight="14.25" x14ac:dyDescent="0.2"/>
  <cols>
    <col min="1" max="1" width="6.85546875" style="10" customWidth="1"/>
    <col min="2" max="2" width="31.42578125" style="10" customWidth="1"/>
    <col min="3" max="4" width="9.140625" style="10"/>
    <col min="5" max="5" width="19.5703125" style="10" customWidth="1"/>
    <col min="6" max="16384" width="9.140625" style="10"/>
  </cols>
  <sheetData>
    <row r="1" spans="1:7" ht="23.25" x14ac:dyDescent="0.35">
      <c r="A1" s="72" t="s">
        <v>3</v>
      </c>
      <c r="B1" s="72"/>
      <c r="C1" s="72"/>
      <c r="D1" s="72"/>
      <c r="E1" s="72"/>
      <c r="F1" s="72"/>
      <c r="G1" s="72"/>
    </row>
    <row r="3" spans="1:7" ht="28.5" customHeight="1" x14ac:dyDescent="0.2">
      <c r="A3" s="14"/>
      <c r="B3" s="119" t="s">
        <v>0</v>
      </c>
      <c r="C3" s="119"/>
      <c r="D3" s="119"/>
      <c r="E3" s="15" t="s">
        <v>133</v>
      </c>
      <c r="F3" s="11"/>
      <c r="G3" s="12"/>
    </row>
    <row r="4" spans="1:7" x14ac:dyDescent="0.2">
      <c r="A4" s="19"/>
      <c r="B4" s="23"/>
      <c r="C4" s="23"/>
      <c r="D4" s="23"/>
      <c r="E4" s="24"/>
      <c r="F4" s="11"/>
      <c r="G4" s="12"/>
    </row>
    <row r="5" spans="1:7" x14ac:dyDescent="0.2">
      <c r="A5" s="65" t="s">
        <v>4</v>
      </c>
      <c r="B5" s="66" t="s">
        <v>130</v>
      </c>
      <c r="C5" s="67"/>
      <c r="D5" s="67"/>
      <c r="E5" s="94">
        <f>E6+E9+E10+E11+E12+E13</f>
        <v>0</v>
      </c>
      <c r="F5" s="11"/>
      <c r="G5" s="12"/>
    </row>
    <row r="6" spans="1:7" x14ac:dyDescent="0.2">
      <c r="A6" s="29"/>
      <c r="B6" s="91" t="str">
        <f>Cenik!A5</f>
        <v>1. DELOVNA SILA</v>
      </c>
      <c r="C6" s="91"/>
      <c r="D6" s="91"/>
      <c r="E6" s="92">
        <f>SUM(E7:E8)</f>
        <v>0</v>
      </c>
      <c r="F6" s="11"/>
      <c r="G6" s="12"/>
    </row>
    <row r="7" spans="1:7" x14ac:dyDescent="0.2">
      <c r="A7" s="29"/>
      <c r="B7" s="52" t="s">
        <v>154</v>
      </c>
      <c r="C7" s="52"/>
      <c r="D7" s="52"/>
      <c r="E7" s="53">
        <f>Cenik!H12</f>
        <v>0</v>
      </c>
      <c r="F7" s="11"/>
      <c r="G7" s="12"/>
    </row>
    <row r="8" spans="1:7" x14ac:dyDescent="0.2">
      <c r="A8" s="29"/>
      <c r="B8" s="52" t="s">
        <v>155</v>
      </c>
      <c r="C8" s="52"/>
      <c r="D8" s="52"/>
      <c r="E8" s="53">
        <f>Cenik!H21</f>
        <v>0</v>
      </c>
      <c r="F8" s="11"/>
      <c r="G8" s="12"/>
    </row>
    <row r="9" spans="1:7" x14ac:dyDescent="0.2">
      <c r="A9" s="29"/>
      <c r="B9" s="91" t="str">
        <f>Cenik!A29</f>
        <v>2. STROJNI PARK</v>
      </c>
      <c r="C9" s="91"/>
      <c r="D9" s="91"/>
      <c r="E9" s="92">
        <f>Cenik!H59</f>
        <v>0</v>
      </c>
      <c r="F9" s="11"/>
      <c r="G9" s="12"/>
    </row>
    <row r="10" spans="1:7" x14ac:dyDescent="0.2">
      <c r="A10" s="29"/>
      <c r="B10" s="91" t="str">
        <f>Cenik!A62</f>
        <v xml:space="preserve">3. VZDRŽEVALNA  DELA </v>
      </c>
      <c r="C10" s="91"/>
      <c r="D10" s="91"/>
      <c r="E10" s="92">
        <f>Cenik!H91</f>
        <v>0</v>
      </c>
      <c r="F10" s="11"/>
      <c r="G10" s="12"/>
    </row>
    <row r="11" spans="1:7" x14ac:dyDescent="0.2">
      <c r="A11" s="29"/>
      <c r="B11" s="91" t="str">
        <f>Cenik!A94</f>
        <v>4. VZDRŽEVALNA  DELA - PRIKLJUČKI</v>
      </c>
      <c r="C11" s="91"/>
      <c r="D11" s="91"/>
      <c r="E11" s="92">
        <f>Cenik!H113</f>
        <v>0</v>
      </c>
      <c r="F11" s="11"/>
      <c r="G11" s="12"/>
    </row>
    <row r="12" spans="1:7" x14ac:dyDescent="0.2">
      <c r="A12" s="29"/>
      <c r="B12" s="91" t="str">
        <f>Cenik!A116</f>
        <v>5. STORITVE</v>
      </c>
      <c r="C12" s="91"/>
      <c r="D12" s="91"/>
      <c r="E12" s="92">
        <f>Cenik!H126</f>
        <v>0</v>
      </c>
      <c r="F12" s="11"/>
      <c r="G12" s="12"/>
    </row>
    <row r="13" spans="1:7" x14ac:dyDescent="0.2">
      <c r="A13" s="19"/>
      <c r="B13" s="91" t="str">
        <f>Cenik!A133</f>
        <v>6. MONTAŽNA DELA - VODOVOD</v>
      </c>
      <c r="C13" s="91"/>
      <c r="D13" s="91"/>
      <c r="E13" s="92">
        <f>Cenik!H318</f>
        <v>0</v>
      </c>
      <c r="F13" s="11"/>
      <c r="G13" s="12"/>
    </row>
    <row r="14" spans="1:7" x14ac:dyDescent="0.2">
      <c r="A14" s="19"/>
      <c r="B14" s="23"/>
      <c r="C14" s="23"/>
      <c r="D14" s="23"/>
      <c r="E14" s="24"/>
      <c r="F14" s="11"/>
      <c r="G14" s="12"/>
    </row>
    <row r="15" spans="1:7" s="16" customFormat="1" ht="14.25" customHeight="1" x14ac:dyDescent="0.2">
      <c r="A15" s="11"/>
      <c r="B15" s="2"/>
      <c r="C15" s="2"/>
      <c r="D15" s="2"/>
      <c r="E15" s="26"/>
    </row>
    <row r="16" spans="1:7" s="16" customFormat="1" ht="14.25" customHeight="1" x14ac:dyDescent="0.2">
      <c r="A16" s="68" t="s">
        <v>285</v>
      </c>
      <c r="B16" s="69" t="s">
        <v>278</v>
      </c>
      <c r="C16" s="69"/>
      <c r="D16" s="69"/>
      <c r="E16" s="70">
        <f>E17</f>
        <v>0</v>
      </c>
    </row>
    <row r="17" spans="1:8" s="16" customFormat="1" ht="14.25" customHeight="1" x14ac:dyDescent="0.2">
      <c r="A17" s="11"/>
      <c r="B17" s="93" t="s">
        <v>116</v>
      </c>
      <c r="C17" s="93"/>
      <c r="D17" s="93"/>
      <c r="E17" s="92">
        <f>Vodomeri!F28</f>
        <v>0</v>
      </c>
    </row>
    <row r="18" spans="1:8" s="16" customFormat="1" ht="14.25" customHeight="1" x14ac:dyDescent="0.2">
      <c r="A18" s="11"/>
    </row>
    <row r="19" spans="1:8" s="16" customFormat="1" ht="14.25" customHeight="1" x14ac:dyDescent="0.2">
      <c r="A19" s="11"/>
    </row>
    <row r="20" spans="1:8" s="16" customFormat="1" ht="14.25" customHeight="1" x14ac:dyDescent="0.2">
      <c r="A20" s="11"/>
      <c r="B20" s="16" t="s">
        <v>131</v>
      </c>
      <c r="E20" s="73">
        <f>E5</f>
        <v>0</v>
      </c>
    </row>
    <row r="21" spans="1:8" s="16" customFormat="1" ht="14.25" customHeight="1" x14ac:dyDescent="0.2">
      <c r="A21" s="11"/>
      <c r="B21" s="16" t="s">
        <v>1</v>
      </c>
      <c r="E21" s="73">
        <f>E20*0.22</f>
        <v>0</v>
      </c>
    </row>
    <row r="22" spans="1:8" s="16" customFormat="1" ht="14.25" customHeight="1" thickBot="1" x14ac:dyDescent="0.25">
      <c r="A22" s="19"/>
      <c r="B22" s="27" t="s">
        <v>132</v>
      </c>
      <c r="C22" s="28"/>
      <c r="D22" s="28"/>
      <c r="E22" s="74">
        <f>E21+E20</f>
        <v>0</v>
      </c>
    </row>
    <row r="23" spans="1:8" s="16" customFormat="1" ht="14.25" customHeight="1" thickTop="1" x14ac:dyDescent="0.2">
      <c r="A23" s="19"/>
      <c r="B23" s="8"/>
      <c r="C23" s="2"/>
      <c r="D23" s="2"/>
      <c r="E23" s="64"/>
    </row>
    <row r="24" spans="1:8" x14ac:dyDescent="0.2">
      <c r="A24" s="13"/>
    </row>
    <row r="25" spans="1:8" x14ac:dyDescent="0.2">
      <c r="A25" s="71"/>
      <c r="B25" s="63" t="s">
        <v>259</v>
      </c>
      <c r="C25" s="63"/>
      <c r="D25" s="63"/>
      <c r="E25" s="75">
        <f>E20*4+E16</f>
        <v>0</v>
      </c>
    </row>
    <row r="26" spans="1:8" x14ac:dyDescent="0.2">
      <c r="A26" s="71"/>
      <c r="B26" s="63" t="s">
        <v>1</v>
      </c>
      <c r="C26" s="63"/>
      <c r="D26" s="63"/>
      <c r="E26" s="75">
        <f>E25*0.22</f>
        <v>0</v>
      </c>
    </row>
    <row r="27" spans="1:8" ht="15" thickBot="1" x14ac:dyDescent="0.25">
      <c r="A27" s="71"/>
      <c r="B27" s="62" t="s">
        <v>260</v>
      </c>
      <c r="C27" s="62"/>
      <c r="D27" s="62"/>
      <c r="E27" s="76">
        <f>E26+E25</f>
        <v>0</v>
      </c>
      <c r="H27" s="10" t="s">
        <v>2</v>
      </c>
    </row>
    <row r="28" spans="1:8" ht="15" thickTop="1" x14ac:dyDescent="0.2">
      <c r="A28" s="13"/>
    </row>
  </sheetData>
  <mergeCells count="1">
    <mergeCell ref="B3:D3"/>
  </mergeCells>
  <pageMargins left="1.2864583333333333" right="0.25" top="0.75" bottom="0.75" header="0.3" footer="0.3"/>
  <pageSetup paperSize="9" scale="95" orientation="portrait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18"/>
  <sheetViews>
    <sheetView view="pageBreakPreview" topLeftCell="A13" zoomScaleSheetLayoutView="100" zoomScalePageLayoutView="55" workbookViewId="0">
      <selection activeCell="F33" sqref="F33"/>
    </sheetView>
  </sheetViews>
  <sheetFormatPr defaultColWidth="9.140625" defaultRowHeight="12.75" x14ac:dyDescent="0.2"/>
  <cols>
    <col min="1" max="1" width="4.85546875" style="5" customWidth="1"/>
    <col min="2" max="2" width="47.28515625" style="5" customWidth="1"/>
    <col min="3" max="3" width="9.42578125" style="5" customWidth="1"/>
    <col min="4" max="4" width="9.5703125" style="5" customWidth="1"/>
    <col min="5" max="5" width="11.140625" style="5" customWidth="1"/>
    <col min="6" max="6" width="15.7109375" style="5" customWidth="1"/>
    <col min="7" max="7" width="13.28515625" style="133" bestFit="1" customWidth="1"/>
    <col min="8" max="8" width="13.42578125" style="134" customWidth="1"/>
    <col min="9" max="16384" width="9.140625" style="2"/>
  </cols>
  <sheetData>
    <row r="1" spans="1:12" s="16" customFormat="1" ht="34.5" customHeight="1" x14ac:dyDescent="0.2">
      <c r="A1" s="17" t="s">
        <v>117</v>
      </c>
      <c r="B1" s="18"/>
      <c r="C1" s="18"/>
      <c r="D1" s="18"/>
      <c r="E1" s="18"/>
      <c r="F1" s="18"/>
      <c r="G1" s="120"/>
      <c r="H1" s="120"/>
    </row>
    <row r="5" spans="1:12" ht="15.75" x14ac:dyDescent="0.2">
      <c r="A5" s="46" t="s">
        <v>148</v>
      </c>
      <c r="B5" s="30"/>
      <c r="C5" s="30"/>
      <c r="D5" s="30"/>
      <c r="E5" s="30"/>
      <c r="F5" s="30"/>
      <c r="G5" s="121"/>
      <c r="H5" s="122"/>
    </row>
    <row r="6" spans="1:12" ht="15.75" x14ac:dyDescent="0.2">
      <c r="A6" s="86"/>
      <c r="B6" s="34"/>
      <c r="C6" s="34"/>
      <c r="D6" s="34"/>
      <c r="E6" s="34"/>
      <c r="F6" s="34"/>
      <c r="G6" s="123"/>
      <c r="H6" s="124"/>
    </row>
    <row r="7" spans="1:12" x14ac:dyDescent="0.2">
      <c r="A7" s="34" t="s">
        <v>149</v>
      </c>
      <c r="B7" s="2"/>
      <c r="C7" s="34"/>
      <c r="D7" s="34"/>
      <c r="E7" s="34"/>
      <c r="F7" s="34"/>
      <c r="G7" s="123"/>
      <c r="H7" s="124"/>
    </row>
    <row r="8" spans="1:12" ht="38.25" x14ac:dyDescent="0.2">
      <c r="A8" s="48" t="s">
        <v>6</v>
      </c>
      <c r="B8" s="47" t="s">
        <v>7</v>
      </c>
      <c r="C8" s="47"/>
      <c r="D8" s="21" t="s">
        <v>127</v>
      </c>
      <c r="E8" s="54"/>
      <c r="F8" s="21" t="s">
        <v>129</v>
      </c>
      <c r="G8" s="125" t="s">
        <v>128</v>
      </c>
      <c r="H8" s="126" t="s">
        <v>126</v>
      </c>
      <c r="I8" s="2" t="s">
        <v>2</v>
      </c>
      <c r="L8" s="20"/>
    </row>
    <row r="9" spans="1:12" x14ac:dyDescent="0.2">
      <c r="A9" s="7">
        <v>1</v>
      </c>
      <c r="B9" s="6" t="s">
        <v>146</v>
      </c>
      <c r="C9" s="6"/>
      <c r="D9" s="3" t="s">
        <v>43</v>
      </c>
      <c r="E9" s="85"/>
      <c r="F9" s="3">
        <v>1000</v>
      </c>
      <c r="G9" s="127"/>
      <c r="H9" s="128">
        <f>G9*F9</f>
        <v>0</v>
      </c>
      <c r="L9" s="1"/>
    </row>
    <row r="10" spans="1:12" ht="25.5" x14ac:dyDescent="0.2">
      <c r="A10" s="7">
        <v>2</v>
      </c>
      <c r="B10" s="6" t="s">
        <v>280</v>
      </c>
      <c r="C10" s="6"/>
      <c r="D10" s="3" t="s">
        <v>43</v>
      </c>
      <c r="E10" s="85"/>
      <c r="F10" s="3">
        <v>600</v>
      </c>
      <c r="G10" s="127"/>
      <c r="H10" s="128">
        <f t="shared" ref="H10:H11" si="0">G10*F10</f>
        <v>0</v>
      </c>
      <c r="L10" s="1"/>
    </row>
    <row r="11" spans="1:12" ht="13.5" thickBot="1" x14ac:dyDescent="0.25">
      <c r="A11" s="38">
        <v>3</v>
      </c>
      <c r="B11" s="6" t="s">
        <v>281</v>
      </c>
      <c r="C11" s="39"/>
      <c r="D11" s="56" t="s">
        <v>43</v>
      </c>
      <c r="E11" s="55"/>
      <c r="F11" s="56">
        <v>200</v>
      </c>
      <c r="G11" s="129"/>
      <c r="H11" s="130">
        <f t="shared" si="0"/>
        <v>0</v>
      </c>
      <c r="L11" s="1"/>
    </row>
    <row r="12" spans="1:12" ht="13.5" thickBot="1" x14ac:dyDescent="0.25">
      <c r="A12" s="102"/>
      <c r="B12" s="110"/>
      <c r="C12" s="103"/>
      <c r="D12" s="104" t="s">
        <v>5</v>
      </c>
      <c r="E12" s="111"/>
      <c r="F12" s="111"/>
      <c r="G12" s="131"/>
      <c r="H12" s="132">
        <f>SUM(H9:H11)</f>
        <v>0</v>
      </c>
    </row>
    <row r="13" spans="1:12" x14ac:dyDescent="0.2">
      <c r="A13" s="79"/>
    </row>
    <row r="14" spans="1:12" x14ac:dyDescent="0.2">
      <c r="B14" s="4" t="s">
        <v>2</v>
      </c>
      <c r="C14" s="80"/>
    </row>
    <row r="15" spans="1:12" x14ac:dyDescent="0.2">
      <c r="B15" s="4"/>
    </row>
    <row r="16" spans="1:12" x14ac:dyDescent="0.2">
      <c r="A16" s="34" t="s">
        <v>150</v>
      </c>
      <c r="J16" s="2" t="s">
        <v>2</v>
      </c>
    </row>
    <row r="17" spans="1:12" ht="38.25" x14ac:dyDescent="0.2">
      <c r="A17" s="48" t="s">
        <v>6</v>
      </c>
      <c r="B17" s="47" t="s">
        <v>7</v>
      </c>
      <c r="C17" s="35"/>
      <c r="D17" s="21" t="s">
        <v>127</v>
      </c>
      <c r="E17" s="22"/>
      <c r="F17" s="21" t="s">
        <v>129</v>
      </c>
      <c r="G17" s="125" t="s">
        <v>128</v>
      </c>
      <c r="H17" s="126" t="s">
        <v>126</v>
      </c>
      <c r="J17" s="2" t="s">
        <v>2</v>
      </c>
    </row>
    <row r="18" spans="1:12" x14ac:dyDescent="0.2">
      <c r="A18" s="7">
        <v>1</v>
      </c>
      <c r="B18" s="6" t="s">
        <v>146</v>
      </c>
      <c r="C18" s="6"/>
      <c r="D18" s="3" t="s">
        <v>43</v>
      </c>
      <c r="E18" s="85"/>
      <c r="F18" s="3">
        <v>150</v>
      </c>
      <c r="G18" s="127"/>
      <c r="H18" s="128">
        <f>G18*F18</f>
        <v>0</v>
      </c>
      <c r="L18" s="1"/>
    </row>
    <row r="19" spans="1:12" ht="25.5" x14ac:dyDescent="0.2">
      <c r="A19" s="7">
        <v>2</v>
      </c>
      <c r="B19" s="6" t="s">
        <v>280</v>
      </c>
      <c r="C19" s="6"/>
      <c r="D19" s="3" t="s">
        <v>43</v>
      </c>
      <c r="E19" s="85"/>
      <c r="F19" s="3">
        <v>150</v>
      </c>
      <c r="G19" s="127"/>
      <c r="H19" s="128">
        <f t="shared" ref="H19:H20" si="1">G19*F19</f>
        <v>0</v>
      </c>
      <c r="L19" s="1"/>
    </row>
    <row r="20" spans="1:12" ht="13.5" thickBot="1" x14ac:dyDescent="0.25">
      <c r="A20" s="38">
        <v>3</v>
      </c>
      <c r="B20" s="6" t="s">
        <v>281</v>
      </c>
      <c r="C20" s="39"/>
      <c r="D20" s="56" t="s">
        <v>43</v>
      </c>
      <c r="E20" s="55"/>
      <c r="F20" s="56">
        <v>50</v>
      </c>
      <c r="G20" s="129"/>
      <c r="H20" s="130">
        <f t="shared" si="1"/>
        <v>0</v>
      </c>
      <c r="L20" s="1"/>
    </row>
    <row r="21" spans="1:12" ht="13.5" thickBot="1" x14ac:dyDescent="0.25">
      <c r="A21" s="108"/>
      <c r="B21" s="109"/>
      <c r="C21" s="103"/>
      <c r="D21" s="104" t="s">
        <v>5</v>
      </c>
      <c r="E21" s="103"/>
      <c r="F21" s="103"/>
      <c r="G21" s="135"/>
      <c r="H21" s="136">
        <f>SUM(H18:H20)</f>
        <v>0</v>
      </c>
    </row>
    <row r="22" spans="1:12" x14ac:dyDescent="0.2">
      <c r="H22" s="137"/>
    </row>
    <row r="24" spans="1:12" x14ac:dyDescent="0.2">
      <c r="H24" s="137"/>
    </row>
    <row r="25" spans="1:12" x14ac:dyDescent="0.2">
      <c r="H25" s="137"/>
    </row>
    <row r="29" spans="1:12" ht="15.75" x14ac:dyDescent="0.2">
      <c r="A29" s="46" t="s">
        <v>151</v>
      </c>
      <c r="B29" s="30"/>
      <c r="C29" s="30"/>
      <c r="D29" s="30"/>
      <c r="E29" s="30"/>
      <c r="F29" s="30"/>
      <c r="G29" s="121"/>
      <c r="H29" s="122"/>
      <c r="I29" s="33"/>
      <c r="J29" s="33"/>
    </row>
    <row r="30" spans="1:12" ht="15" x14ac:dyDescent="0.2">
      <c r="A30" s="51" t="s">
        <v>115</v>
      </c>
      <c r="B30" s="34"/>
      <c r="C30" s="34"/>
      <c r="D30" s="34"/>
      <c r="E30" s="34"/>
      <c r="F30" s="34"/>
      <c r="G30" s="123"/>
      <c r="H30" s="124"/>
      <c r="I30" s="33"/>
      <c r="J30" s="33"/>
    </row>
    <row r="31" spans="1:12" ht="38.25" x14ac:dyDescent="0.2">
      <c r="A31" s="47" t="s">
        <v>6</v>
      </c>
      <c r="B31" s="47" t="s">
        <v>7</v>
      </c>
      <c r="C31" s="21"/>
      <c r="D31" s="21" t="s">
        <v>127</v>
      </c>
      <c r="E31" s="54"/>
      <c r="F31" s="21" t="s">
        <v>129</v>
      </c>
      <c r="G31" s="125" t="s">
        <v>128</v>
      </c>
      <c r="H31" s="126" t="s">
        <v>126</v>
      </c>
      <c r="I31" s="36"/>
      <c r="J31" s="36"/>
      <c r="L31" s="9"/>
    </row>
    <row r="32" spans="1:12" x14ac:dyDescent="0.2">
      <c r="A32" s="80">
        <v>1</v>
      </c>
      <c r="B32" s="95" t="s">
        <v>10</v>
      </c>
      <c r="C32" s="80"/>
      <c r="D32" s="87" t="s">
        <v>43</v>
      </c>
      <c r="E32" s="87"/>
      <c r="F32" s="87">
        <v>20</v>
      </c>
      <c r="G32" s="138"/>
      <c r="H32" s="139">
        <f>G32*F32</f>
        <v>0</v>
      </c>
      <c r="I32" s="37"/>
      <c r="J32" s="37"/>
      <c r="L32" s="5"/>
    </row>
    <row r="33" spans="1:16" x14ac:dyDescent="0.2">
      <c r="A33" s="96">
        <v>2</v>
      </c>
      <c r="B33" s="95" t="s">
        <v>9</v>
      </c>
      <c r="C33" s="96"/>
      <c r="D33" s="97" t="s">
        <v>43</v>
      </c>
      <c r="E33" s="97"/>
      <c r="F33" s="97">
        <v>220</v>
      </c>
      <c r="G33" s="140"/>
      <c r="H33" s="141">
        <f>G33*F33</f>
        <v>0</v>
      </c>
      <c r="I33" s="37"/>
      <c r="J33" s="37"/>
      <c r="L33" s="5"/>
      <c r="P33" s="2" t="s">
        <v>2</v>
      </c>
    </row>
    <row r="34" spans="1:16" x14ac:dyDescent="0.2">
      <c r="A34" s="96">
        <v>3</v>
      </c>
      <c r="B34" s="95" t="s">
        <v>8</v>
      </c>
      <c r="C34" s="96"/>
      <c r="D34" s="97" t="s">
        <v>43</v>
      </c>
      <c r="E34" s="97"/>
      <c r="F34" s="97">
        <v>20</v>
      </c>
      <c r="G34" s="140"/>
      <c r="H34" s="141">
        <f t="shared" ref="H34:H36" si="2">G34*F34</f>
        <v>0</v>
      </c>
      <c r="I34" s="37"/>
      <c r="J34" s="37"/>
      <c r="L34" s="5"/>
    </row>
    <row r="35" spans="1:16" x14ac:dyDescent="0.2">
      <c r="A35" s="96">
        <v>4</v>
      </c>
      <c r="B35" s="95" t="s">
        <v>169</v>
      </c>
      <c r="C35" s="96"/>
      <c r="D35" s="97" t="s">
        <v>43</v>
      </c>
      <c r="E35" s="97"/>
      <c r="F35" s="97">
        <v>20</v>
      </c>
      <c r="G35" s="140"/>
      <c r="H35" s="141">
        <f t="shared" si="2"/>
        <v>0</v>
      </c>
      <c r="I35" s="37"/>
      <c r="J35" s="37"/>
      <c r="L35" s="5"/>
    </row>
    <row r="36" spans="1:16" x14ac:dyDescent="0.2">
      <c r="A36" s="96">
        <v>5</v>
      </c>
      <c r="B36" s="95" t="s">
        <v>11</v>
      </c>
      <c r="C36" s="96"/>
      <c r="D36" s="97" t="s">
        <v>43</v>
      </c>
      <c r="E36" s="97"/>
      <c r="F36" s="97">
        <v>20</v>
      </c>
      <c r="G36" s="140"/>
      <c r="H36" s="141">
        <f t="shared" si="2"/>
        <v>0</v>
      </c>
      <c r="I36" s="37"/>
      <c r="J36" s="37"/>
      <c r="L36" s="5"/>
    </row>
    <row r="37" spans="1:16" x14ac:dyDescent="0.2">
      <c r="A37" s="80">
        <v>6</v>
      </c>
      <c r="B37" s="95" t="s">
        <v>173</v>
      </c>
      <c r="C37" s="80"/>
      <c r="D37" s="87" t="s">
        <v>43</v>
      </c>
      <c r="E37" s="87"/>
      <c r="F37" s="87">
        <v>5</v>
      </c>
      <c r="G37" s="138"/>
      <c r="H37" s="139">
        <f>G37*F37</f>
        <v>0</v>
      </c>
      <c r="I37" s="37"/>
      <c r="J37" s="37"/>
      <c r="L37" s="5"/>
    </row>
    <row r="38" spans="1:16" ht="15" customHeight="1" x14ac:dyDescent="0.2">
      <c r="A38" s="96">
        <v>7</v>
      </c>
      <c r="B38" s="95" t="s">
        <v>174</v>
      </c>
      <c r="C38" s="96"/>
      <c r="D38" s="97" t="s">
        <v>43</v>
      </c>
      <c r="E38" s="97"/>
      <c r="F38" s="97">
        <v>5</v>
      </c>
      <c r="G38" s="140"/>
      <c r="H38" s="141">
        <f>G38*F38</f>
        <v>0</v>
      </c>
      <c r="I38" s="37"/>
      <c r="J38" s="37"/>
      <c r="L38" s="5"/>
    </row>
    <row r="39" spans="1:16" ht="14.45" customHeight="1" x14ac:dyDescent="0.2">
      <c r="A39" s="96">
        <v>8</v>
      </c>
      <c r="B39" s="95" t="s">
        <v>175</v>
      </c>
      <c r="C39" s="96"/>
      <c r="D39" s="97" t="s">
        <v>43</v>
      </c>
      <c r="E39" s="97"/>
      <c r="F39" s="97">
        <v>5</v>
      </c>
      <c r="G39" s="140"/>
      <c r="H39" s="141">
        <f t="shared" ref="H39:H44" si="3">G39*F39</f>
        <v>0</v>
      </c>
      <c r="I39" s="37"/>
      <c r="J39" s="37"/>
      <c r="L39" s="5"/>
    </row>
    <row r="40" spans="1:16" x14ac:dyDescent="0.2">
      <c r="A40" s="96">
        <v>9</v>
      </c>
      <c r="B40" s="95" t="s">
        <v>176</v>
      </c>
      <c r="C40" s="96"/>
      <c r="D40" s="97" t="s">
        <v>43</v>
      </c>
      <c r="E40" s="97"/>
      <c r="F40" s="97">
        <v>5</v>
      </c>
      <c r="G40" s="140"/>
      <c r="H40" s="141">
        <f t="shared" si="3"/>
        <v>0</v>
      </c>
      <c r="I40" s="37"/>
      <c r="J40" s="37"/>
      <c r="L40" s="5"/>
    </row>
    <row r="41" spans="1:16" x14ac:dyDescent="0.2">
      <c r="A41" s="96">
        <v>10</v>
      </c>
      <c r="B41" s="95" t="s">
        <v>177</v>
      </c>
      <c r="C41" s="96"/>
      <c r="D41" s="97" t="s">
        <v>43</v>
      </c>
      <c r="E41" s="97"/>
      <c r="F41" s="97">
        <v>5</v>
      </c>
      <c r="G41" s="140"/>
      <c r="H41" s="141">
        <f t="shared" si="3"/>
        <v>0</v>
      </c>
      <c r="I41" s="37"/>
      <c r="J41" s="37"/>
      <c r="L41" s="5"/>
    </row>
    <row r="42" spans="1:16" x14ac:dyDescent="0.2">
      <c r="A42" s="96">
        <v>11</v>
      </c>
      <c r="B42" s="95" t="s">
        <v>170</v>
      </c>
      <c r="C42" s="96"/>
      <c r="D42" s="97" t="s">
        <v>43</v>
      </c>
      <c r="E42" s="97"/>
      <c r="F42" s="97">
        <v>20</v>
      </c>
      <c r="G42" s="140"/>
      <c r="H42" s="141">
        <f t="shared" si="3"/>
        <v>0</v>
      </c>
      <c r="I42" s="37"/>
      <c r="J42" s="37"/>
      <c r="L42" s="5"/>
    </row>
    <row r="43" spans="1:16" x14ac:dyDescent="0.2">
      <c r="A43" s="80">
        <v>12</v>
      </c>
      <c r="B43" s="95" t="s">
        <v>171</v>
      </c>
      <c r="C43" s="96"/>
      <c r="D43" s="97" t="s">
        <v>43</v>
      </c>
      <c r="E43" s="97"/>
      <c r="F43" s="97">
        <v>40</v>
      </c>
      <c r="G43" s="140"/>
      <c r="H43" s="141">
        <f t="shared" si="3"/>
        <v>0</v>
      </c>
      <c r="I43" s="37"/>
      <c r="J43" s="37"/>
      <c r="L43" s="5"/>
    </row>
    <row r="44" spans="1:16" ht="25.5" x14ac:dyDescent="0.2">
      <c r="A44" s="96">
        <v>13</v>
      </c>
      <c r="B44" s="95" t="s">
        <v>172</v>
      </c>
      <c r="C44" s="96"/>
      <c r="D44" s="97" t="s">
        <v>43</v>
      </c>
      <c r="E44" s="97"/>
      <c r="F44" s="97">
        <v>10</v>
      </c>
      <c r="G44" s="140"/>
      <c r="H44" s="141">
        <f t="shared" si="3"/>
        <v>0</v>
      </c>
      <c r="I44" s="37"/>
      <c r="J44" s="37"/>
      <c r="L44" s="5"/>
    </row>
    <row r="45" spans="1:16" x14ac:dyDescent="0.2">
      <c r="A45" s="96">
        <v>14</v>
      </c>
      <c r="B45" s="95" t="s">
        <v>178</v>
      </c>
      <c r="C45" s="96"/>
      <c r="D45" s="97" t="s">
        <v>43</v>
      </c>
      <c r="E45" s="97"/>
      <c r="F45" s="97">
        <v>10</v>
      </c>
      <c r="G45" s="140"/>
      <c r="H45" s="141">
        <f>G45*F45</f>
        <v>0</v>
      </c>
      <c r="I45" s="37"/>
      <c r="J45" s="37"/>
      <c r="L45" s="5"/>
    </row>
    <row r="46" spans="1:16" x14ac:dyDescent="0.2">
      <c r="A46" s="96">
        <v>15</v>
      </c>
      <c r="B46" s="95" t="s">
        <v>179</v>
      </c>
      <c r="C46" s="96"/>
      <c r="D46" s="97" t="s">
        <v>43</v>
      </c>
      <c r="E46" s="97"/>
      <c r="F46" s="97">
        <v>50</v>
      </c>
      <c r="G46" s="140"/>
      <c r="H46" s="141">
        <f t="shared" ref="H46:H57" si="4">G46*F46</f>
        <v>0</v>
      </c>
      <c r="I46" s="37"/>
      <c r="J46" s="33"/>
    </row>
    <row r="47" spans="1:16" x14ac:dyDescent="0.2">
      <c r="A47" s="96">
        <v>16</v>
      </c>
      <c r="B47" s="95" t="s">
        <v>180</v>
      </c>
      <c r="C47" s="96"/>
      <c r="D47" s="97" t="s">
        <v>43</v>
      </c>
      <c r="E47" s="97"/>
      <c r="F47" s="97">
        <v>100</v>
      </c>
      <c r="G47" s="140"/>
      <c r="H47" s="141">
        <f t="shared" si="4"/>
        <v>0</v>
      </c>
      <c r="I47" s="37"/>
    </row>
    <row r="48" spans="1:16" x14ac:dyDescent="0.2">
      <c r="A48" s="96">
        <v>17</v>
      </c>
      <c r="B48" s="95" t="s">
        <v>17</v>
      </c>
      <c r="C48" s="96"/>
      <c r="D48" s="97" t="s">
        <v>43</v>
      </c>
      <c r="E48" s="97"/>
      <c r="F48" s="97">
        <v>5</v>
      </c>
      <c r="G48" s="140"/>
      <c r="H48" s="141">
        <f t="shared" si="4"/>
        <v>0</v>
      </c>
      <c r="I48" s="37"/>
    </row>
    <row r="49" spans="1:23" x14ac:dyDescent="0.2">
      <c r="A49" s="96">
        <v>18</v>
      </c>
      <c r="B49" s="95" t="s">
        <v>181</v>
      </c>
      <c r="C49" s="96"/>
      <c r="D49" s="97" t="s">
        <v>43</v>
      </c>
      <c r="E49" s="97"/>
      <c r="F49" s="97">
        <v>10</v>
      </c>
      <c r="G49" s="140"/>
      <c r="H49" s="141">
        <f t="shared" si="4"/>
        <v>0</v>
      </c>
      <c r="I49" s="37"/>
    </row>
    <row r="50" spans="1:23" x14ac:dyDescent="0.2">
      <c r="A50" s="80">
        <v>19</v>
      </c>
      <c r="B50" s="95" t="s">
        <v>182</v>
      </c>
      <c r="C50" s="96"/>
      <c r="D50" s="97" t="s">
        <v>43</v>
      </c>
      <c r="E50" s="97"/>
      <c r="F50" s="97">
        <v>10</v>
      </c>
      <c r="G50" s="140"/>
      <c r="H50" s="141">
        <f t="shared" si="4"/>
        <v>0</v>
      </c>
      <c r="I50" s="37"/>
      <c r="K50" s="2" t="s">
        <v>2</v>
      </c>
    </row>
    <row r="51" spans="1:23" x14ac:dyDescent="0.2">
      <c r="A51" s="96">
        <v>20</v>
      </c>
      <c r="B51" s="95" t="s">
        <v>12</v>
      </c>
      <c r="C51" s="96"/>
      <c r="D51" s="97" t="s">
        <v>43</v>
      </c>
      <c r="E51" s="97"/>
      <c r="F51" s="97">
        <v>15</v>
      </c>
      <c r="G51" s="140"/>
      <c r="H51" s="141">
        <f t="shared" si="4"/>
        <v>0</v>
      </c>
      <c r="I51" s="37"/>
    </row>
    <row r="52" spans="1:23" x14ac:dyDescent="0.2">
      <c r="A52" s="96">
        <v>21</v>
      </c>
      <c r="B52" s="95" t="s">
        <v>13</v>
      </c>
      <c r="C52" s="96"/>
      <c r="D52" s="97" t="s">
        <v>43</v>
      </c>
      <c r="E52" s="97"/>
      <c r="F52" s="97">
        <v>80</v>
      </c>
      <c r="G52" s="140"/>
      <c r="H52" s="141">
        <f t="shared" si="4"/>
        <v>0</v>
      </c>
      <c r="I52" s="37"/>
    </row>
    <row r="53" spans="1:23" x14ac:dyDescent="0.2">
      <c r="A53" s="96">
        <v>22</v>
      </c>
      <c r="B53" s="95" t="s">
        <v>14</v>
      </c>
      <c r="C53" s="96"/>
      <c r="D53" s="97" t="s">
        <v>43</v>
      </c>
      <c r="E53" s="97"/>
      <c r="F53" s="97">
        <v>15</v>
      </c>
      <c r="G53" s="140"/>
      <c r="H53" s="141">
        <f t="shared" si="4"/>
        <v>0</v>
      </c>
      <c r="I53" s="37"/>
    </row>
    <row r="54" spans="1:23" x14ac:dyDescent="0.2">
      <c r="A54" s="96">
        <v>23</v>
      </c>
      <c r="B54" s="95" t="s">
        <v>16</v>
      </c>
      <c r="C54" s="96"/>
      <c r="D54" s="97" t="s">
        <v>43</v>
      </c>
      <c r="E54" s="97"/>
      <c r="F54" s="97">
        <v>15</v>
      </c>
      <c r="G54" s="140"/>
      <c r="H54" s="141">
        <f t="shared" si="4"/>
        <v>0</v>
      </c>
      <c r="I54" s="37"/>
    </row>
    <row r="55" spans="1:23" s="88" customFormat="1" ht="12" customHeight="1" x14ac:dyDescent="0.2">
      <c r="A55" s="96">
        <v>24</v>
      </c>
      <c r="B55" s="95" t="s">
        <v>18</v>
      </c>
      <c r="C55" s="96"/>
      <c r="D55" s="97" t="s">
        <v>43</v>
      </c>
      <c r="E55" s="97"/>
      <c r="F55" s="97">
        <v>15</v>
      </c>
      <c r="G55" s="140"/>
      <c r="H55" s="141">
        <f>G55*F55</f>
        <v>0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x14ac:dyDescent="0.2">
      <c r="A56" s="80">
        <v>25</v>
      </c>
      <c r="B56" s="95" t="s">
        <v>162</v>
      </c>
      <c r="C56" s="96"/>
      <c r="D56" s="97" t="s">
        <v>43</v>
      </c>
      <c r="E56" s="97"/>
      <c r="F56" s="97">
        <v>15</v>
      </c>
      <c r="G56" s="140"/>
      <c r="H56" s="141">
        <f t="shared" si="4"/>
        <v>0</v>
      </c>
      <c r="I56" s="37"/>
    </row>
    <row r="57" spans="1:23" x14ac:dyDescent="0.2">
      <c r="A57" s="96">
        <v>26</v>
      </c>
      <c r="B57" s="95" t="s">
        <v>15</v>
      </c>
      <c r="C57" s="96"/>
      <c r="D57" s="97" t="s">
        <v>43</v>
      </c>
      <c r="E57" s="97"/>
      <c r="F57" s="97">
        <v>20</v>
      </c>
      <c r="G57" s="140"/>
      <c r="H57" s="141">
        <f t="shared" si="4"/>
        <v>0</v>
      </c>
      <c r="I57" s="37"/>
    </row>
    <row r="58" spans="1:23" ht="13.5" thickBot="1" x14ac:dyDescent="0.25">
      <c r="A58" s="99"/>
      <c r="B58" s="98"/>
      <c r="C58" s="99"/>
      <c r="D58" s="100"/>
      <c r="E58" s="100"/>
      <c r="F58" s="100"/>
      <c r="G58" s="142"/>
      <c r="H58" s="143"/>
      <c r="I58" s="37"/>
    </row>
    <row r="59" spans="1:23" ht="13.5" thickBot="1" x14ac:dyDescent="0.25">
      <c r="A59" s="105"/>
      <c r="B59" s="106"/>
      <c r="C59" s="103"/>
      <c r="D59" s="107" t="s">
        <v>5</v>
      </c>
      <c r="E59" s="106"/>
      <c r="F59" s="106"/>
      <c r="G59" s="144"/>
      <c r="H59" s="145">
        <f>SUM(H32:H58)</f>
        <v>0</v>
      </c>
      <c r="I59" s="33"/>
    </row>
    <row r="62" spans="1:23" ht="15.75" x14ac:dyDescent="0.2">
      <c r="A62" s="46" t="s">
        <v>286</v>
      </c>
      <c r="B62" s="30"/>
      <c r="C62" s="32"/>
      <c r="D62" s="32"/>
      <c r="E62" s="31"/>
      <c r="F62" s="31"/>
      <c r="G62" s="146"/>
      <c r="H62" s="147"/>
    </row>
    <row r="63" spans="1:23" ht="38.25" x14ac:dyDescent="0.2">
      <c r="A63" s="35" t="s">
        <v>6</v>
      </c>
      <c r="B63" s="22" t="s">
        <v>7</v>
      </c>
      <c r="C63" s="21"/>
      <c r="D63" s="21"/>
      <c r="E63" s="21" t="s">
        <v>127</v>
      </c>
      <c r="F63" s="21" t="s">
        <v>129</v>
      </c>
      <c r="G63" s="125" t="s">
        <v>128</v>
      </c>
      <c r="H63" s="126" t="s">
        <v>126</v>
      </c>
    </row>
    <row r="64" spans="1:23" x14ac:dyDescent="0.2">
      <c r="A64" s="45">
        <v>1</v>
      </c>
      <c r="B64" s="89" t="s">
        <v>19</v>
      </c>
      <c r="C64" s="49"/>
      <c r="D64" s="49"/>
      <c r="E64" s="57" t="s">
        <v>20</v>
      </c>
      <c r="F64" s="81">
        <v>250</v>
      </c>
      <c r="G64" s="148"/>
      <c r="H64" s="149">
        <f>G64*F64</f>
        <v>0</v>
      </c>
    </row>
    <row r="65" spans="1:8" x14ac:dyDescent="0.2">
      <c r="A65" s="7"/>
      <c r="B65" s="90" t="s">
        <v>22</v>
      </c>
      <c r="C65" s="41"/>
      <c r="D65" s="41"/>
      <c r="E65" s="58"/>
      <c r="F65" s="59"/>
      <c r="G65" s="150"/>
      <c r="H65" s="151"/>
    </row>
    <row r="66" spans="1:8" x14ac:dyDescent="0.2">
      <c r="A66" s="7">
        <v>2</v>
      </c>
      <c r="B66" s="40" t="s">
        <v>23</v>
      </c>
      <c r="C66" s="41"/>
      <c r="D66" s="41"/>
      <c r="E66" s="58" t="s">
        <v>20</v>
      </c>
      <c r="F66" s="59">
        <v>100</v>
      </c>
      <c r="G66" s="150"/>
      <c r="H66" s="151">
        <f t="shared" ref="H66:H69" si="5">G66*F66</f>
        <v>0</v>
      </c>
    </row>
    <row r="67" spans="1:8" ht="24.6" customHeight="1" x14ac:dyDescent="0.2">
      <c r="A67" s="7">
        <v>3</v>
      </c>
      <c r="B67" s="90" t="s">
        <v>24</v>
      </c>
      <c r="C67" s="41"/>
      <c r="D67" s="41"/>
      <c r="E67" s="58" t="s">
        <v>26</v>
      </c>
      <c r="F67" s="59">
        <v>70</v>
      </c>
      <c r="G67" s="150"/>
      <c r="H67" s="151">
        <f t="shared" si="5"/>
        <v>0</v>
      </c>
    </row>
    <row r="68" spans="1:8" ht="38.25" x14ac:dyDescent="0.2">
      <c r="A68" s="45">
        <v>4</v>
      </c>
      <c r="B68" s="89" t="s">
        <v>250</v>
      </c>
      <c r="C68" s="49"/>
      <c r="D68" s="49"/>
      <c r="E68" s="57" t="s">
        <v>46</v>
      </c>
      <c r="F68" s="81">
        <v>10</v>
      </c>
      <c r="G68" s="148"/>
      <c r="H68" s="149">
        <f t="shared" si="5"/>
        <v>0</v>
      </c>
    </row>
    <row r="69" spans="1:8" x14ac:dyDescent="0.2">
      <c r="A69" s="7">
        <v>5</v>
      </c>
      <c r="B69" s="90" t="s">
        <v>160</v>
      </c>
      <c r="C69" s="41"/>
      <c r="D69" s="41"/>
      <c r="E69" s="58" t="s">
        <v>26</v>
      </c>
      <c r="F69" s="59">
        <v>70</v>
      </c>
      <c r="G69" s="150"/>
      <c r="H69" s="151">
        <f t="shared" si="5"/>
        <v>0</v>
      </c>
    </row>
    <row r="70" spans="1:8" ht="25.5" x14ac:dyDescent="0.2">
      <c r="A70" s="7">
        <v>6</v>
      </c>
      <c r="B70" s="40" t="s">
        <v>28</v>
      </c>
      <c r="C70" s="41"/>
      <c r="D70" s="41"/>
      <c r="E70" s="58" t="s">
        <v>25</v>
      </c>
      <c r="F70" s="59">
        <v>50</v>
      </c>
      <c r="G70" s="150"/>
      <c r="H70" s="151">
        <f t="shared" ref="H70:H75" si="6">G70*F70</f>
        <v>0</v>
      </c>
    </row>
    <row r="71" spans="1:8" ht="51" x14ac:dyDescent="0.2">
      <c r="A71" s="45">
        <v>7</v>
      </c>
      <c r="B71" s="89" t="s">
        <v>251</v>
      </c>
      <c r="C71" s="49"/>
      <c r="D71" s="49"/>
      <c r="E71" s="57" t="s">
        <v>46</v>
      </c>
      <c r="F71" s="81">
        <v>50</v>
      </c>
      <c r="G71" s="148"/>
      <c r="H71" s="149">
        <f t="shared" si="6"/>
        <v>0</v>
      </c>
    </row>
    <row r="72" spans="1:8" x14ac:dyDescent="0.2">
      <c r="A72" s="7">
        <v>8</v>
      </c>
      <c r="B72" s="90" t="s">
        <v>252</v>
      </c>
      <c r="C72" s="41"/>
      <c r="D72" s="41"/>
      <c r="E72" s="58" t="s">
        <v>27</v>
      </c>
      <c r="F72" s="59">
        <v>10</v>
      </c>
      <c r="G72" s="150"/>
      <c r="H72" s="151">
        <f t="shared" si="6"/>
        <v>0</v>
      </c>
    </row>
    <row r="73" spans="1:8" ht="25.5" x14ac:dyDescent="0.2">
      <c r="A73" s="7">
        <v>9</v>
      </c>
      <c r="B73" s="40" t="s">
        <v>29</v>
      </c>
      <c r="C73" s="41"/>
      <c r="D73" s="41"/>
      <c r="E73" s="58" t="s">
        <v>27</v>
      </c>
      <c r="F73" s="59">
        <v>50</v>
      </c>
      <c r="G73" s="150"/>
      <c r="H73" s="151">
        <f t="shared" si="6"/>
        <v>0</v>
      </c>
    </row>
    <row r="74" spans="1:8" ht="45.75" customHeight="1" x14ac:dyDescent="0.2">
      <c r="A74" s="45">
        <v>10</v>
      </c>
      <c r="B74" s="89" t="s">
        <v>30</v>
      </c>
      <c r="C74" s="49"/>
      <c r="D74" s="49"/>
      <c r="E74" s="57" t="s">
        <v>27</v>
      </c>
      <c r="F74" s="81">
        <v>40</v>
      </c>
      <c r="G74" s="148"/>
      <c r="H74" s="149">
        <f t="shared" si="6"/>
        <v>0</v>
      </c>
    </row>
    <row r="75" spans="1:8" ht="28.15" customHeight="1" x14ac:dyDescent="0.2">
      <c r="A75" s="45">
        <v>11</v>
      </c>
      <c r="B75" s="89" t="s">
        <v>31</v>
      </c>
      <c r="C75" s="49"/>
      <c r="D75" s="49"/>
      <c r="E75" s="57" t="s">
        <v>27</v>
      </c>
      <c r="F75" s="81">
        <v>20</v>
      </c>
      <c r="G75" s="148"/>
      <c r="H75" s="149">
        <f t="shared" si="6"/>
        <v>0</v>
      </c>
    </row>
    <row r="76" spans="1:8" ht="27.6" customHeight="1" x14ac:dyDescent="0.2">
      <c r="A76" s="7">
        <v>12</v>
      </c>
      <c r="B76" s="90" t="s">
        <v>32</v>
      </c>
      <c r="C76" s="41"/>
      <c r="D76" s="41"/>
      <c r="E76" s="58" t="s">
        <v>26</v>
      </c>
      <c r="F76" s="59">
        <v>100</v>
      </c>
      <c r="G76" s="150"/>
      <c r="H76" s="151">
        <f t="shared" ref="H76" si="7">G76*F76</f>
        <v>0</v>
      </c>
    </row>
    <row r="77" spans="1:8" ht="30.6" customHeight="1" x14ac:dyDescent="0.2">
      <c r="A77" s="7">
        <v>13</v>
      </c>
      <c r="B77" s="40" t="s">
        <v>33</v>
      </c>
      <c r="C77" s="41"/>
      <c r="D77" s="41"/>
      <c r="E77" s="58"/>
      <c r="F77" s="59"/>
      <c r="G77" s="150"/>
      <c r="H77" s="151"/>
    </row>
    <row r="78" spans="1:8" ht="26.45" customHeight="1" x14ac:dyDescent="0.2">
      <c r="A78" s="45">
        <v>14</v>
      </c>
      <c r="B78" s="89" t="s">
        <v>34</v>
      </c>
      <c r="C78" s="49"/>
      <c r="D78" s="49"/>
      <c r="E78" s="57" t="s">
        <v>27</v>
      </c>
      <c r="F78" s="81">
        <v>20</v>
      </c>
      <c r="G78" s="148"/>
      <c r="H78" s="149">
        <f t="shared" ref="H78:H79" si="8">G78*F78</f>
        <v>0</v>
      </c>
    </row>
    <row r="79" spans="1:8" ht="20.45" customHeight="1" x14ac:dyDescent="0.2">
      <c r="A79" s="7">
        <v>15</v>
      </c>
      <c r="B79" s="90" t="s">
        <v>35</v>
      </c>
      <c r="C79" s="41"/>
      <c r="D79" s="41"/>
      <c r="E79" s="58" t="s">
        <v>27</v>
      </c>
      <c r="F79" s="59">
        <v>20</v>
      </c>
      <c r="G79" s="150"/>
      <c r="H79" s="151">
        <f t="shared" si="8"/>
        <v>0</v>
      </c>
    </row>
    <row r="80" spans="1:8" ht="26.45" customHeight="1" x14ac:dyDescent="0.2">
      <c r="A80" s="7"/>
      <c r="B80" s="40" t="s">
        <v>36</v>
      </c>
      <c r="C80" s="41"/>
      <c r="D80" s="41"/>
      <c r="E80" s="58"/>
      <c r="F80" s="59"/>
      <c r="G80" s="150"/>
      <c r="H80" s="151"/>
    </row>
    <row r="81" spans="1:8" x14ac:dyDescent="0.2">
      <c r="A81" s="7">
        <v>16</v>
      </c>
      <c r="B81" s="40" t="s">
        <v>37</v>
      </c>
      <c r="C81" s="41"/>
      <c r="D81" s="41"/>
      <c r="E81" s="58" t="s">
        <v>27</v>
      </c>
      <c r="F81" s="59">
        <v>10</v>
      </c>
      <c r="G81" s="150"/>
      <c r="H81" s="151">
        <f t="shared" ref="H81:H86" si="9">G81*F81</f>
        <v>0</v>
      </c>
    </row>
    <row r="82" spans="1:8" x14ac:dyDescent="0.2">
      <c r="A82" s="45">
        <v>17</v>
      </c>
      <c r="B82" s="89" t="s">
        <v>38</v>
      </c>
      <c r="C82" s="49"/>
      <c r="D82" s="49"/>
      <c r="E82" s="57" t="s">
        <v>27</v>
      </c>
      <c r="F82" s="81">
        <v>5</v>
      </c>
      <c r="G82" s="148"/>
      <c r="H82" s="149">
        <f t="shared" si="9"/>
        <v>0</v>
      </c>
    </row>
    <row r="83" spans="1:8" x14ac:dyDescent="0.2">
      <c r="A83" s="7">
        <v>18</v>
      </c>
      <c r="B83" s="90" t="s">
        <v>39</v>
      </c>
      <c r="C83" s="41"/>
      <c r="D83" s="41"/>
      <c r="E83" s="58" t="s">
        <v>27</v>
      </c>
      <c r="F83" s="59">
        <v>100</v>
      </c>
      <c r="G83" s="150"/>
      <c r="H83" s="151">
        <f t="shared" si="9"/>
        <v>0</v>
      </c>
    </row>
    <row r="84" spans="1:8" ht="25.5" x14ac:dyDescent="0.2">
      <c r="A84" s="7">
        <v>19</v>
      </c>
      <c r="B84" s="40" t="s">
        <v>134</v>
      </c>
      <c r="C84" s="41"/>
      <c r="D84" s="41"/>
      <c r="E84" s="58" t="s">
        <v>27</v>
      </c>
      <c r="F84" s="59">
        <v>50</v>
      </c>
      <c r="G84" s="150"/>
      <c r="H84" s="151">
        <f t="shared" si="9"/>
        <v>0</v>
      </c>
    </row>
    <row r="85" spans="1:8" ht="25.5" x14ac:dyDescent="0.2">
      <c r="A85" s="7">
        <v>20</v>
      </c>
      <c r="B85" s="90" t="s">
        <v>40</v>
      </c>
      <c r="C85" s="41"/>
      <c r="D85" s="41"/>
      <c r="E85" s="58" t="s">
        <v>27</v>
      </c>
      <c r="F85" s="59">
        <v>20</v>
      </c>
      <c r="G85" s="150"/>
      <c r="H85" s="151">
        <f t="shared" si="9"/>
        <v>0</v>
      </c>
    </row>
    <row r="86" spans="1:8" ht="18.600000000000001" customHeight="1" x14ac:dyDescent="0.2">
      <c r="A86" s="7">
        <v>21</v>
      </c>
      <c r="B86" s="90" t="s">
        <v>161</v>
      </c>
      <c r="C86" s="41"/>
      <c r="D86" s="41"/>
      <c r="E86" s="58" t="s">
        <v>26</v>
      </c>
      <c r="F86" s="59">
        <v>100</v>
      </c>
      <c r="G86" s="150"/>
      <c r="H86" s="151">
        <f t="shared" si="9"/>
        <v>0</v>
      </c>
    </row>
    <row r="87" spans="1:8" ht="27" customHeight="1" x14ac:dyDescent="0.2">
      <c r="A87" s="45"/>
      <c r="B87" s="89" t="s">
        <v>41</v>
      </c>
      <c r="C87" s="49"/>
      <c r="D87" s="49"/>
      <c r="E87" s="57"/>
      <c r="F87" s="81"/>
      <c r="G87" s="148"/>
      <c r="H87" s="149"/>
    </row>
    <row r="88" spans="1:8" ht="19.149999999999999" customHeight="1" x14ac:dyDescent="0.2">
      <c r="A88" s="7">
        <v>22</v>
      </c>
      <c r="B88" s="90" t="s">
        <v>42</v>
      </c>
      <c r="C88" s="41"/>
      <c r="D88" s="41"/>
      <c r="E88" s="58" t="s">
        <v>26</v>
      </c>
      <c r="F88" s="59">
        <v>250</v>
      </c>
      <c r="G88" s="150"/>
      <c r="H88" s="151">
        <f>G88*F88</f>
        <v>0</v>
      </c>
    </row>
    <row r="89" spans="1:8" ht="18" customHeight="1" x14ac:dyDescent="0.2">
      <c r="A89" s="7">
        <v>23</v>
      </c>
      <c r="B89" s="90" t="s">
        <v>145</v>
      </c>
      <c r="C89" s="41"/>
      <c r="D89" s="41"/>
      <c r="E89" s="58" t="s">
        <v>45</v>
      </c>
      <c r="F89" s="59">
        <v>5</v>
      </c>
      <c r="G89" s="150"/>
      <c r="H89" s="151">
        <f>G89*F89</f>
        <v>0</v>
      </c>
    </row>
    <row r="90" spans="1:8" ht="13.5" thickBot="1" x14ac:dyDescent="0.25">
      <c r="A90" s="38">
        <v>24</v>
      </c>
      <c r="B90" s="101" t="s">
        <v>44</v>
      </c>
      <c r="C90" s="43"/>
      <c r="D90" s="43"/>
      <c r="E90" s="61" t="s">
        <v>45</v>
      </c>
      <c r="F90" s="82">
        <v>2</v>
      </c>
      <c r="G90" s="152"/>
      <c r="H90" s="153">
        <f>G90*F90</f>
        <v>0</v>
      </c>
    </row>
    <row r="91" spans="1:8" ht="13.5" thickBot="1" x14ac:dyDescent="0.25">
      <c r="A91" s="102"/>
      <c r="B91" s="103"/>
      <c r="C91" s="103"/>
      <c r="D91" s="103"/>
      <c r="E91" s="104" t="s">
        <v>5</v>
      </c>
      <c r="F91" s="104"/>
      <c r="G91" s="154"/>
      <c r="H91" s="136">
        <f>SUM(H64:H90)</f>
        <v>0</v>
      </c>
    </row>
    <row r="92" spans="1:8" ht="17.45" customHeight="1" x14ac:dyDescent="0.2">
      <c r="G92" s="155"/>
      <c r="H92" s="156"/>
    </row>
    <row r="93" spans="1:8" ht="15" customHeight="1" x14ac:dyDescent="0.2">
      <c r="G93" s="155"/>
      <c r="H93" s="156"/>
    </row>
    <row r="94" spans="1:8" ht="14.45" customHeight="1" x14ac:dyDescent="0.2">
      <c r="A94" s="46" t="s">
        <v>152</v>
      </c>
      <c r="B94" s="31"/>
      <c r="C94" s="31"/>
      <c r="D94" s="31"/>
      <c r="E94" s="31"/>
      <c r="F94" s="31"/>
      <c r="G94" s="157"/>
      <c r="H94" s="158"/>
    </row>
    <row r="95" spans="1:8" ht="38.25" x14ac:dyDescent="0.2">
      <c r="A95" s="35" t="s">
        <v>6</v>
      </c>
      <c r="B95" s="22" t="s">
        <v>7</v>
      </c>
      <c r="C95" s="21"/>
      <c r="D95" s="21"/>
      <c r="E95" s="21" t="s">
        <v>127</v>
      </c>
      <c r="F95" s="21" t="s">
        <v>129</v>
      </c>
      <c r="G95" s="125" t="s">
        <v>128</v>
      </c>
      <c r="H95" s="126" t="s">
        <v>126</v>
      </c>
    </row>
    <row r="96" spans="1:8" x14ac:dyDescent="0.2">
      <c r="A96" s="7">
        <v>1</v>
      </c>
      <c r="B96" s="40" t="s">
        <v>261</v>
      </c>
      <c r="C96" s="41"/>
      <c r="D96" s="41"/>
      <c r="E96" s="58" t="s">
        <v>21</v>
      </c>
      <c r="F96" s="58">
        <v>24</v>
      </c>
      <c r="G96" s="159"/>
      <c r="H96" s="160">
        <f>G96*F96</f>
        <v>0</v>
      </c>
    </row>
    <row r="97" spans="1:8" ht="25.5" x14ac:dyDescent="0.2">
      <c r="B97" s="4" t="s">
        <v>47</v>
      </c>
      <c r="C97" s="42"/>
      <c r="D97" s="42"/>
      <c r="E97" s="60"/>
      <c r="F97" s="60"/>
      <c r="G97" s="155"/>
      <c r="H97" s="161"/>
    </row>
    <row r="98" spans="1:8" ht="14.45" customHeight="1" x14ac:dyDescent="0.2">
      <c r="A98" s="5">
        <v>2</v>
      </c>
      <c r="B98" s="4" t="s">
        <v>48</v>
      </c>
      <c r="C98" s="42"/>
      <c r="D98" s="42"/>
      <c r="E98" s="60" t="s">
        <v>21</v>
      </c>
      <c r="F98" s="60">
        <v>5</v>
      </c>
      <c r="G98" s="155"/>
      <c r="H98" s="161">
        <f>G98*F98</f>
        <v>0</v>
      </c>
    </row>
    <row r="99" spans="1:8" x14ac:dyDescent="0.2">
      <c r="A99" s="7">
        <v>3</v>
      </c>
      <c r="B99" s="6" t="s">
        <v>49</v>
      </c>
      <c r="C99" s="41"/>
      <c r="D99" s="41"/>
      <c r="E99" s="58" t="s">
        <v>21</v>
      </c>
      <c r="F99" s="58">
        <v>15</v>
      </c>
      <c r="G99" s="159"/>
      <c r="H99" s="162">
        <f>G99*F99</f>
        <v>0</v>
      </c>
    </row>
    <row r="100" spans="1:8" x14ac:dyDescent="0.2">
      <c r="B100" s="4"/>
      <c r="C100" s="42"/>
      <c r="D100" s="42"/>
      <c r="E100" s="60"/>
      <c r="F100" s="60"/>
      <c r="G100" s="155"/>
      <c r="H100" s="161" t="s">
        <v>2</v>
      </c>
    </row>
    <row r="101" spans="1:8" ht="25.5" x14ac:dyDescent="0.2">
      <c r="B101" s="4" t="s">
        <v>50</v>
      </c>
      <c r="C101" s="42"/>
      <c r="D101" s="42"/>
      <c r="E101" s="60"/>
      <c r="F101" s="60"/>
      <c r="G101" s="155"/>
      <c r="H101" s="161"/>
    </row>
    <row r="102" spans="1:8" ht="14.25" customHeight="1" x14ac:dyDescent="0.2">
      <c r="A102" s="5">
        <v>4</v>
      </c>
      <c r="B102" s="4" t="s">
        <v>51</v>
      </c>
      <c r="C102" s="42"/>
      <c r="D102" s="42"/>
      <c r="E102" s="60" t="s">
        <v>21</v>
      </c>
      <c r="F102" s="60">
        <v>2</v>
      </c>
      <c r="G102" s="155"/>
      <c r="H102" s="161">
        <f t="shared" ref="H102:H112" si="10">G102*F102</f>
        <v>0</v>
      </c>
    </row>
    <row r="103" spans="1:8" x14ac:dyDescent="0.2">
      <c r="A103" s="7">
        <v>5</v>
      </c>
      <c r="B103" s="6" t="s">
        <v>52</v>
      </c>
      <c r="C103" s="41"/>
      <c r="D103" s="41"/>
      <c r="E103" s="58" t="s">
        <v>21</v>
      </c>
      <c r="F103" s="58">
        <v>2</v>
      </c>
      <c r="G103" s="159"/>
      <c r="H103" s="162">
        <f t="shared" si="10"/>
        <v>0</v>
      </c>
    </row>
    <row r="104" spans="1:8" ht="16.5" customHeight="1" x14ac:dyDescent="0.2">
      <c r="A104" s="7">
        <v>6</v>
      </c>
      <c r="B104" s="6" t="s">
        <v>282</v>
      </c>
      <c r="C104" s="41"/>
      <c r="D104" s="41"/>
      <c r="E104" s="58" t="s">
        <v>20</v>
      </c>
      <c r="F104" s="58">
        <v>250</v>
      </c>
      <c r="G104" s="159"/>
      <c r="H104" s="162">
        <f t="shared" si="10"/>
        <v>0</v>
      </c>
    </row>
    <row r="105" spans="1:8" ht="18" customHeight="1" x14ac:dyDescent="0.2">
      <c r="A105" s="5">
        <v>7</v>
      </c>
      <c r="B105" s="4" t="s">
        <v>283</v>
      </c>
      <c r="C105" s="42"/>
      <c r="D105" s="42"/>
      <c r="E105" s="60" t="s">
        <v>20</v>
      </c>
      <c r="F105" s="60">
        <v>80</v>
      </c>
      <c r="G105" s="155"/>
      <c r="H105" s="161">
        <f t="shared" si="10"/>
        <v>0</v>
      </c>
    </row>
    <row r="106" spans="1:8" x14ac:dyDescent="0.2">
      <c r="A106" s="5">
        <v>8</v>
      </c>
      <c r="B106" s="4" t="s">
        <v>53</v>
      </c>
      <c r="C106" s="42"/>
      <c r="D106" s="42"/>
      <c r="E106" s="60" t="s">
        <v>20</v>
      </c>
      <c r="F106" s="60">
        <v>50</v>
      </c>
      <c r="G106" s="155"/>
      <c r="H106" s="161">
        <f t="shared" si="10"/>
        <v>0</v>
      </c>
    </row>
    <row r="107" spans="1:8" x14ac:dyDescent="0.2">
      <c r="A107" s="7">
        <v>9</v>
      </c>
      <c r="B107" s="6" t="s">
        <v>253</v>
      </c>
      <c r="C107" s="41"/>
      <c r="D107" s="41"/>
      <c r="E107" s="58" t="s">
        <v>20</v>
      </c>
      <c r="F107" s="58">
        <v>300</v>
      </c>
      <c r="G107" s="159"/>
      <c r="H107" s="162">
        <f t="shared" si="10"/>
        <v>0</v>
      </c>
    </row>
    <row r="108" spans="1:8" ht="25.5" x14ac:dyDescent="0.2">
      <c r="A108" s="7">
        <v>10</v>
      </c>
      <c r="B108" s="6" t="s">
        <v>254</v>
      </c>
      <c r="C108" s="41"/>
      <c r="D108" s="41"/>
      <c r="E108" s="58" t="s">
        <v>21</v>
      </c>
      <c r="F108" s="58">
        <v>20</v>
      </c>
      <c r="G108" s="159"/>
      <c r="H108" s="162">
        <f t="shared" si="10"/>
        <v>0</v>
      </c>
    </row>
    <row r="109" spans="1:8" ht="25.5" x14ac:dyDescent="0.2">
      <c r="A109" s="7">
        <v>11</v>
      </c>
      <c r="B109" s="6" t="s">
        <v>255</v>
      </c>
      <c r="C109" s="41"/>
      <c r="D109" s="41"/>
      <c r="E109" s="58" t="s">
        <v>21</v>
      </c>
      <c r="F109" s="58">
        <v>5</v>
      </c>
      <c r="G109" s="159"/>
      <c r="H109" s="162">
        <f t="shared" si="10"/>
        <v>0</v>
      </c>
    </row>
    <row r="110" spans="1:8" ht="25.5" x14ac:dyDescent="0.2">
      <c r="A110" s="5">
        <v>12</v>
      </c>
      <c r="B110" s="4" t="s">
        <v>54</v>
      </c>
      <c r="C110" s="42"/>
      <c r="D110" s="42"/>
      <c r="E110" s="60" t="s">
        <v>21</v>
      </c>
      <c r="F110" s="60">
        <v>15</v>
      </c>
      <c r="G110" s="155"/>
      <c r="H110" s="161">
        <f t="shared" si="10"/>
        <v>0</v>
      </c>
    </row>
    <row r="111" spans="1:8" ht="25.5" x14ac:dyDescent="0.2">
      <c r="A111" s="5">
        <v>13</v>
      </c>
      <c r="B111" s="4" t="s">
        <v>256</v>
      </c>
      <c r="C111" s="42"/>
      <c r="D111" s="42"/>
      <c r="E111" s="60" t="s">
        <v>21</v>
      </c>
      <c r="F111" s="60">
        <v>5</v>
      </c>
      <c r="G111" s="155"/>
      <c r="H111" s="161">
        <f t="shared" si="10"/>
        <v>0</v>
      </c>
    </row>
    <row r="112" spans="1:8" ht="26.25" thickBot="1" x14ac:dyDescent="0.25">
      <c r="A112" s="7">
        <v>14</v>
      </c>
      <c r="B112" s="6" t="s">
        <v>257</v>
      </c>
      <c r="C112" s="41"/>
      <c r="D112" s="41"/>
      <c r="E112" s="58" t="s">
        <v>21</v>
      </c>
      <c r="F112" s="58">
        <v>2</v>
      </c>
      <c r="G112" s="159"/>
      <c r="H112" s="162">
        <f t="shared" si="10"/>
        <v>0</v>
      </c>
    </row>
    <row r="113" spans="1:8" ht="13.5" thickBot="1" x14ac:dyDescent="0.25">
      <c r="A113" s="102"/>
      <c r="B113" s="111"/>
      <c r="C113" s="103"/>
      <c r="D113" s="111"/>
      <c r="E113" s="104" t="s">
        <v>5</v>
      </c>
      <c r="F113" s="111"/>
      <c r="G113" s="154"/>
      <c r="H113" s="136">
        <f>SUM(H96:H112)</f>
        <v>0</v>
      </c>
    </row>
    <row r="116" spans="1:8" ht="15.75" x14ac:dyDescent="0.2">
      <c r="A116" s="46" t="s">
        <v>153</v>
      </c>
      <c r="B116" s="31"/>
      <c r="C116" s="31"/>
      <c r="D116" s="31"/>
      <c r="E116" s="31"/>
      <c r="F116" s="31"/>
      <c r="G116" s="146"/>
      <c r="H116" s="147"/>
    </row>
    <row r="117" spans="1:8" x14ac:dyDescent="0.2">
      <c r="A117" s="34"/>
    </row>
    <row r="118" spans="1:8" ht="38.25" x14ac:dyDescent="0.2">
      <c r="A118" s="35" t="s">
        <v>55</v>
      </c>
      <c r="B118" s="22" t="s">
        <v>7</v>
      </c>
      <c r="C118" s="21"/>
      <c r="D118" s="21"/>
      <c r="E118" s="21" t="s">
        <v>127</v>
      </c>
      <c r="F118" s="21" t="s">
        <v>129</v>
      </c>
      <c r="G118" s="125" t="s">
        <v>128</v>
      </c>
      <c r="H118" s="126" t="s">
        <v>126</v>
      </c>
    </row>
    <row r="119" spans="1:8" ht="25.5" x14ac:dyDescent="0.2">
      <c r="A119" s="7">
        <v>1</v>
      </c>
      <c r="B119" s="6" t="s">
        <v>262</v>
      </c>
      <c r="C119" s="7"/>
      <c r="D119" s="7"/>
      <c r="E119" s="3" t="s">
        <v>45</v>
      </c>
      <c r="F119" s="3">
        <v>5</v>
      </c>
      <c r="G119" s="159"/>
      <c r="H119" s="162">
        <f t="shared" ref="H119:H125" si="11">G119*F119</f>
        <v>0</v>
      </c>
    </row>
    <row r="120" spans="1:8" ht="25.5" x14ac:dyDescent="0.2">
      <c r="A120" s="7">
        <v>2</v>
      </c>
      <c r="B120" s="6" t="s">
        <v>263</v>
      </c>
      <c r="C120" s="7"/>
      <c r="D120" s="7"/>
      <c r="E120" s="3" t="s">
        <v>45</v>
      </c>
      <c r="F120" s="3">
        <v>1</v>
      </c>
      <c r="G120" s="159"/>
      <c r="H120" s="162">
        <f t="shared" si="11"/>
        <v>0</v>
      </c>
    </row>
    <row r="121" spans="1:8" ht="25.5" x14ac:dyDescent="0.2">
      <c r="A121" s="7">
        <v>3</v>
      </c>
      <c r="B121" s="6" t="s">
        <v>135</v>
      </c>
      <c r="C121" s="7"/>
      <c r="D121" s="7"/>
      <c r="E121" s="3" t="s">
        <v>43</v>
      </c>
      <c r="F121" s="3">
        <v>20</v>
      </c>
      <c r="G121" s="159"/>
      <c r="H121" s="162">
        <f t="shared" si="11"/>
        <v>0</v>
      </c>
    </row>
    <row r="122" spans="1:8" x14ac:dyDescent="0.2">
      <c r="A122" s="7">
        <v>4</v>
      </c>
      <c r="B122" s="6" t="s">
        <v>56</v>
      </c>
      <c r="C122" s="7"/>
      <c r="D122" s="7"/>
      <c r="E122" s="3" t="s">
        <v>21</v>
      </c>
      <c r="F122" s="3">
        <v>5</v>
      </c>
      <c r="G122" s="159"/>
      <c r="H122" s="160">
        <f t="shared" si="11"/>
        <v>0</v>
      </c>
    </row>
    <row r="123" spans="1:8" x14ac:dyDescent="0.2">
      <c r="A123" s="7">
        <v>5</v>
      </c>
      <c r="B123" s="6" t="s">
        <v>57</v>
      </c>
      <c r="C123" s="7"/>
      <c r="D123" s="7"/>
      <c r="E123" s="3" t="s">
        <v>21</v>
      </c>
      <c r="F123" s="3">
        <v>5</v>
      </c>
      <c r="G123" s="159"/>
      <c r="H123" s="160">
        <f t="shared" si="11"/>
        <v>0</v>
      </c>
    </row>
    <row r="124" spans="1:8" x14ac:dyDescent="0.2">
      <c r="A124" s="7">
        <v>6</v>
      </c>
      <c r="B124" s="6" t="s">
        <v>58</v>
      </c>
      <c r="C124" s="7"/>
      <c r="D124" s="7"/>
      <c r="E124" s="3" t="s">
        <v>21</v>
      </c>
      <c r="F124" s="3">
        <v>10</v>
      </c>
      <c r="G124" s="159"/>
      <c r="H124" s="160">
        <f t="shared" si="11"/>
        <v>0</v>
      </c>
    </row>
    <row r="125" spans="1:8" ht="13.5" thickBot="1" x14ac:dyDescent="0.25">
      <c r="A125" s="38">
        <v>7</v>
      </c>
      <c r="B125" s="39" t="s">
        <v>59</v>
      </c>
      <c r="C125" s="38"/>
      <c r="D125" s="38"/>
      <c r="E125" s="56" t="s">
        <v>21</v>
      </c>
      <c r="F125" s="56">
        <v>70</v>
      </c>
      <c r="G125" s="163"/>
      <c r="H125" s="164">
        <f t="shared" si="11"/>
        <v>0</v>
      </c>
    </row>
    <row r="126" spans="1:8" ht="13.5" thickBot="1" x14ac:dyDescent="0.25">
      <c r="A126" s="112"/>
      <c r="B126" s="113"/>
      <c r="C126" s="103"/>
      <c r="D126" s="113"/>
      <c r="E126" s="104" t="s">
        <v>5</v>
      </c>
      <c r="F126" s="114"/>
      <c r="G126" s="154"/>
      <c r="H126" s="136">
        <f>SUM(H119:H125)</f>
        <v>0</v>
      </c>
    </row>
    <row r="133" spans="1:8" ht="15.75" x14ac:dyDescent="0.2">
      <c r="A133" s="46" t="s">
        <v>284</v>
      </c>
      <c r="B133" s="31"/>
      <c r="C133" s="31"/>
      <c r="D133" s="31"/>
      <c r="E133" s="31"/>
      <c r="F133" s="31"/>
      <c r="G133" s="146"/>
      <c r="H133" s="147"/>
    </row>
    <row r="134" spans="1:8" x14ac:dyDescent="0.2">
      <c r="A134" s="34"/>
    </row>
    <row r="135" spans="1:8" ht="38.25" x14ac:dyDescent="0.2">
      <c r="A135" s="35" t="s">
        <v>6</v>
      </c>
      <c r="B135" s="22" t="s">
        <v>7</v>
      </c>
      <c r="C135" s="22"/>
      <c r="D135" s="22"/>
      <c r="E135" s="21" t="s">
        <v>127</v>
      </c>
      <c r="F135" s="21" t="s">
        <v>129</v>
      </c>
      <c r="G135" s="125" t="s">
        <v>128</v>
      </c>
      <c r="H135" s="126" t="s">
        <v>126</v>
      </c>
    </row>
    <row r="136" spans="1:8" ht="25.5" x14ac:dyDescent="0.2">
      <c r="A136" s="7">
        <v>1</v>
      </c>
      <c r="B136" s="6" t="s">
        <v>264</v>
      </c>
      <c r="C136" s="6"/>
      <c r="D136" s="6"/>
      <c r="E136" s="3" t="s">
        <v>20</v>
      </c>
      <c r="F136" s="3">
        <v>50</v>
      </c>
      <c r="G136" s="159"/>
      <c r="H136" s="165">
        <f t="shared" ref="H136:H157" si="12">G136*F136</f>
        <v>0</v>
      </c>
    </row>
    <row r="137" spans="1:8" ht="25.5" x14ac:dyDescent="0.2">
      <c r="A137" s="7">
        <v>2</v>
      </c>
      <c r="B137" s="6" t="s">
        <v>265</v>
      </c>
      <c r="C137" s="6"/>
      <c r="D137" s="6"/>
      <c r="E137" s="3" t="s">
        <v>20</v>
      </c>
      <c r="F137" s="3">
        <v>50</v>
      </c>
      <c r="G137" s="159"/>
      <c r="H137" s="165">
        <f t="shared" si="12"/>
        <v>0</v>
      </c>
    </row>
    <row r="138" spans="1:8" ht="25.5" x14ac:dyDescent="0.2">
      <c r="A138" s="7">
        <v>3</v>
      </c>
      <c r="B138" s="6" t="s">
        <v>266</v>
      </c>
      <c r="C138" s="6"/>
      <c r="D138" s="6"/>
      <c r="E138" s="3" t="s">
        <v>20</v>
      </c>
      <c r="F138" s="3">
        <v>100</v>
      </c>
      <c r="G138" s="159"/>
      <c r="H138" s="165">
        <f t="shared" si="12"/>
        <v>0</v>
      </c>
    </row>
    <row r="139" spans="1:8" ht="25.5" x14ac:dyDescent="0.2">
      <c r="A139" s="7">
        <v>4</v>
      </c>
      <c r="B139" s="6" t="s">
        <v>267</v>
      </c>
      <c r="C139" s="6"/>
      <c r="D139" s="6"/>
      <c r="E139" s="3" t="s">
        <v>20</v>
      </c>
      <c r="F139" s="3">
        <v>10</v>
      </c>
      <c r="G139" s="159"/>
      <c r="H139" s="165">
        <f t="shared" si="12"/>
        <v>0</v>
      </c>
    </row>
    <row r="140" spans="1:8" ht="25.5" x14ac:dyDescent="0.2">
      <c r="A140" s="7">
        <v>5</v>
      </c>
      <c r="B140" s="6" t="s">
        <v>268</v>
      </c>
      <c r="C140" s="6"/>
      <c r="D140" s="6"/>
      <c r="E140" s="3" t="s">
        <v>20</v>
      </c>
      <c r="F140" s="3">
        <v>10</v>
      </c>
      <c r="G140" s="159"/>
      <c r="H140" s="165">
        <f t="shared" si="12"/>
        <v>0</v>
      </c>
    </row>
    <row r="141" spans="1:8" ht="25.5" x14ac:dyDescent="0.2">
      <c r="A141" s="7">
        <v>6</v>
      </c>
      <c r="B141" s="6" t="s">
        <v>269</v>
      </c>
      <c r="C141" s="6"/>
      <c r="D141" s="6"/>
      <c r="E141" s="3" t="s">
        <v>20</v>
      </c>
      <c r="F141" s="3">
        <v>80</v>
      </c>
      <c r="G141" s="159"/>
      <c r="H141" s="165">
        <f t="shared" si="12"/>
        <v>0</v>
      </c>
    </row>
    <row r="142" spans="1:8" ht="25.5" x14ac:dyDescent="0.2">
      <c r="A142" s="7">
        <v>7</v>
      </c>
      <c r="B142" s="6" t="s">
        <v>61</v>
      </c>
      <c r="C142" s="6"/>
      <c r="D142" s="6"/>
      <c r="E142" s="3" t="s">
        <v>60</v>
      </c>
      <c r="F142" s="3">
        <v>60</v>
      </c>
      <c r="G142" s="159"/>
      <c r="H142" s="165">
        <f t="shared" si="12"/>
        <v>0</v>
      </c>
    </row>
    <row r="143" spans="1:8" ht="25.5" x14ac:dyDescent="0.2">
      <c r="A143" s="7">
        <v>8</v>
      </c>
      <c r="B143" s="6" t="s">
        <v>62</v>
      </c>
      <c r="C143" s="6"/>
      <c r="D143" s="6"/>
      <c r="E143" s="3" t="s">
        <v>20</v>
      </c>
      <c r="F143" s="3">
        <v>50</v>
      </c>
      <c r="G143" s="159"/>
      <c r="H143" s="165">
        <f t="shared" si="12"/>
        <v>0</v>
      </c>
    </row>
    <row r="144" spans="1:8" ht="25.5" x14ac:dyDescent="0.2">
      <c r="A144" s="7">
        <v>9</v>
      </c>
      <c r="B144" s="6" t="s">
        <v>63</v>
      </c>
      <c r="C144" s="6"/>
      <c r="D144" s="6"/>
      <c r="E144" s="3" t="s">
        <v>21</v>
      </c>
      <c r="F144" s="3">
        <v>1</v>
      </c>
      <c r="G144" s="159"/>
      <c r="H144" s="165">
        <f t="shared" si="12"/>
        <v>0</v>
      </c>
    </row>
    <row r="145" spans="1:8" ht="25.5" x14ac:dyDescent="0.2">
      <c r="A145" s="7">
        <v>10</v>
      </c>
      <c r="B145" s="6" t="s">
        <v>183</v>
      </c>
      <c r="C145" s="6"/>
      <c r="D145" s="6"/>
      <c r="E145" s="3" t="s">
        <v>21</v>
      </c>
      <c r="F145" s="3">
        <v>2</v>
      </c>
      <c r="G145" s="159"/>
      <c r="H145" s="165">
        <f t="shared" si="12"/>
        <v>0</v>
      </c>
    </row>
    <row r="146" spans="1:8" ht="26.45" customHeight="1" x14ac:dyDescent="0.2">
      <c r="A146" s="7">
        <v>11</v>
      </c>
      <c r="B146" s="6" t="s">
        <v>64</v>
      </c>
      <c r="C146" s="6"/>
      <c r="D146" s="6"/>
      <c r="E146" s="3" t="s">
        <v>21</v>
      </c>
      <c r="F146" s="3">
        <v>2</v>
      </c>
      <c r="G146" s="159"/>
      <c r="H146" s="165">
        <f t="shared" si="12"/>
        <v>0</v>
      </c>
    </row>
    <row r="147" spans="1:8" ht="25.9" customHeight="1" x14ac:dyDescent="0.2">
      <c r="A147" s="7">
        <v>12</v>
      </c>
      <c r="B147" s="6" t="s">
        <v>65</v>
      </c>
      <c r="C147" s="6"/>
      <c r="D147" s="6"/>
      <c r="E147" s="3" t="s">
        <v>21</v>
      </c>
      <c r="F147" s="3">
        <v>2</v>
      </c>
      <c r="G147" s="159"/>
      <c r="H147" s="165">
        <f t="shared" si="12"/>
        <v>0</v>
      </c>
    </row>
    <row r="148" spans="1:8" ht="28.9" customHeight="1" x14ac:dyDescent="0.2">
      <c r="A148" s="7">
        <v>13</v>
      </c>
      <c r="B148" s="6" t="s">
        <v>184</v>
      </c>
      <c r="C148" s="6"/>
      <c r="D148" s="6"/>
      <c r="E148" s="3" t="s">
        <v>21</v>
      </c>
      <c r="F148" s="3">
        <v>1</v>
      </c>
      <c r="G148" s="159"/>
      <c r="H148" s="165">
        <f t="shared" si="12"/>
        <v>0</v>
      </c>
    </row>
    <row r="149" spans="1:8" ht="27.6" customHeight="1" x14ac:dyDescent="0.2">
      <c r="A149" s="7">
        <v>14</v>
      </c>
      <c r="B149" s="6" t="s">
        <v>66</v>
      </c>
      <c r="C149" s="6"/>
      <c r="D149" s="6"/>
      <c r="E149" s="3" t="s">
        <v>21</v>
      </c>
      <c r="F149" s="3">
        <v>2</v>
      </c>
      <c r="G149" s="159"/>
      <c r="H149" s="165">
        <f t="shared" si="12"/>
        <v>0</v>
      </c>
    </row>
    <row r="150" spans="1:8" x14ac:dyDescent="0.2">
      <c r="A150" s="7">
        <v>15</v>
      </c>
      <c r="B150" s="6" t="s">
        <v>67</v>
      </c>
      <c r="C150" s="6"/>
      <c r="D150" s="6"/>
      <c r="E150" s="3" t="s">
        <v>21</v>
      </c>
      <c r="F150" s="3">
        <v>1</v>
      </c>
      <c r="G150" s="159"/>
      <c r="H150" s="165">
        <f t="shared" si="12"/>
        <v>0</v>
      </c>
    </row>
    <row r="151" spans="1:8" x14ac:dyDescent="0.2">
      <c r="A151" s="7">
        <v>16</v>
      </c>
      <c r="B151" s="6" t="s">
        <v>185</v>
      </c>
      <c r="C151" s="6"/>
      <c r="D151" s="6"/>
      <c r="E151" s="3" t="s">
        <v>21</v>
      </c>
      <c r="F151" s="3">
        <v>1</v>
      </c>
      <c r="G151" s="159"/>
      <c r="H151" s="165">
        <f t="shared" si="12"/>
        <v>0</v>
      </c>
    </row>
    <row r="152" spans="1:8" x14ac:dyDescent="0.2">
      <c r="A152" s="7">
        <v>17</v>
      </c>
      <c r="B152" s="6" t="s">
        <v>68</v>
      </c>
      <c r="C152" s="6"/>
      <c r="D152" s="6"/>
      <c r="E152" s="3" t="s">
        <v>21</v>
      </c>
      <c r="F152" s="3">
        <v>2</v>
      </c>
      <c r="G152" s="159"/>
      <c r="H152" s="165">
        <f t="shared" si="12"/>
        <v>0</v>
      </c>
    </row>
    <row r="153" spans="1:8" x14ac:dyDescent="0.2">
      <c r="A153" s="7">
        <v>18</v>
      </c>
      <c r="B153" s="6" t="s">
        <v>69</v>
      </c>
      <c r="C153" s="6"/>
      <c r="D153" s="6"/>
      <c r="E153" s="3" t="s">
        <v>21</v>
      </c>
      <c r="F153" s="3">
        <v>1</v>
      </c>
      <c r="G153" s="159"/>
      <c r="H153" s="165">
        <f t="shared" si="12"/>
        <v>0</v>
      </c>
    </row>
    <row r="154" spans="1:8" x14ac:dyDescent="0.2">
      <c r="A154" s="7">
        <v>19</v>
      </c>
      <c r="B154" s="6" t="s">
        <v>186</v>
      </c>
      <c r="C154" s="6"/>
      <c r="D154" s="6"/>
      <c r="E154" s="3" t="s">
        <v>21</v>
      </c>
      <c r="F154" s="3">
        <v>1</v>
      </c>
      <c r="G154" s="159"/>
      <c r="H154" s="165">
        <f t="shared" si="12"/>
        <v>0</v>
      </c>
    </row>
    <row r="155" spans="1:8" x14ac:dyDescent="0.2">
      <c r="A155" s="7">
        <v>20</v>
      </c>
      <c r="B155" s="6" t="s">
        <v>187</v>
      </c>
      <c r="C155" s="6"/>
      <c r="D155" s="6"/>
      <c r="E155" s="3" t="s">
        <v>21</v>
      </c>
      <c r="F155" s="3">
        <v>1</v>
      </c>
      <c r="G155" s="159"/>
      <c r="H155" s="165">
        <f t="shared" si="12"/>
        <v>0</v>
      </c>
    </row>
    <row r="156" spans="1:8" ht="27" customHeight="1" x14ac:dyDescent="0.2">
      <c r="A156" s="7">
        <v>21</v>
      </c>
      <c r="B156" s="6" t="s">
        <v>188</v>
      </c>
      <c r="C156" s="6"/>
      <c r="D156" s="6"/>
      <c r="E156" s="3" t="s">
        <v>21</v>
      </c>
      <c r="F156" s="3">
        <v>2</v>
      </c>
      <c r="G156" s="159"/>
      <c r="H156" s="165">
        <f t="shared" si="12"/>
        <v>0</v>
      </c>
    </row>
    <row r="157" spans="1:8" ht="39" customHeight="1" x14ac:dyDescent="0.2">
      <c r="A157" s="7">
        <v>22</v>
      </c>
      <c r="B157" s="6" t="s">
        <v>189</v>
      </c>
      <c r="C157" s="6"/>
      <c r="D157" s="6"/>
      <c r="E157" s="3" t="s">
        <v>21</v>
      </c>
      <c r="F157" s="3">
        <v>1</v>
      </c>
      <c r="G157" s="159"/>
      <c r="H157" s="165">
        <f t="shared" si="12"/>
        <v>0</v>
      </c>
    </row>
    <row r="158" spans="1:8" ht="25.5" x14ac:dyDescent="0.2">
      <c r="A158" s="7">
        <v>23</v>
      </c>
      <c r="B158" s="6" t="s">
        <v>258</v>
      </c>
      <c r="C158" s="6"/>
      <c r="D158" s="6"/>
      <c r="E158" s="3" t="s">
        <v>21</v>
      </c>
      <c r="F158" s="3">
        <v>1</v>
      </c>
      <c r="G158" s="159"/>
      <c r="H158" s="165">
        <f>G158*F158</f>
        <v>0</v>
      </c>
    </row>
    <row r="159" spans="1:8" x14ac:dyDescent="0.2">
      <c r="A159" s="118"/>
      <c r="B159" s="6" t="s">
        <v>70</v>
      </c>
      <c r="C159" s="6"/>
      <c r="D159" s="6"/>
      <c r="E159" s="3"/>
      <c r="F159" s="3"/>
      <c r="G159" s="159"/>
      <c r="H159" s="165"/>
    </row>
    <row r="160" spans="1:8" x14ac:dyDescent="0.2">
      <c r="A160" s="96">
        <v>24</v>
      </c>
      <c r="B160" s="95" t="s">
        <v>71</v>
      </c>
      <c r="C160" s="6"/>
      <c r="D160" s="6"/>
      <c r="E160" s="3" t="s">
        <v>21</v>
      </c>
      <c r="F160" s="3">
        <v>4</v>
      </c>
      <c r="G160" s="159"/>
      <c r="H160" s="165">
        <f t="shared" ref="H160:H161" si="13">G160*F160</f>
        <v>0</v>
      </c>
    </row>
    <row r="161" spans="1:9" ht="38.25" x14ac:dyDescent="0.2">
      <c r="A161" s="96"/>
      <c r="B161" s="95" t="s">
        <v>72</v>
      </c>
      <c r="C161" s="6"/>
      <c r="D161" s="6"/>
      <c r="E161" s="3"/>
      <c r="F161" s="3"/>
      <c r="G161" s="159"/>
      <c r="H161" s="165">
        <f t="shared" si="13"/>
        <v>0</v>
      </c>
      <c r="I161" s="2" t="s">
        <v>2</v>
      </c>
    </row>
    <row r="162" spans="1:9" x14ac:dyDescent="0.2">
      <c r="A162" s="7">
        <v>25</v>
      </c>
      <c r="B162" s="6" t="s">
        <v>73</v>
      </c>
      <c r="C162" s="6" t="s">
        <v>190</v>
      </c>
      <c r="D162" s="6"/>
      <c r="E162" s="3" t="s">
        <v>21</v>
      </c>
      <c r="F162" s="3">
        <v>2</v>
      </c>
      <c r="G162" s="159"/>
      <c r="H162" s="165">
        <f>G162*F162</f>
        <v>0</v>
      </c>
    </row>
    <row r="163" spans="1:9" ht="13.9" customHeight="1" x14ac:dyDescent="0.2">
      <c r="A163" s="7">
        <v>26</v>
      </c>
      <c r="B163" s="6" t="s">
        <v>73</v>
      </c>
      <c r="C163" s="6" t="s">
        <v>191</v>
      </c>
      <c r="D163" s="6"/>
      <c r="E163" s="3" t="s">
        <v>21</v>
      </c>
      <c r="F163" s="3">
        <v>1</v>
      </c>
      <c r="G163" s="159"/>
      <c r="H163" s="165">
        <f t="shared" ref="H163:H166" si="14">G163*F163</f>
        <v>0</v>
      </c>
    </row>
    <row r="164" spans="1:9" ht="19.899999999999999" customHeight="1" x14ac:dyDescent="0.2">
      <c r="A164" s="7">
        <v>27</v>
      </c>
      <c r="B164" s="6" t="s">
        <v>73</v>
      </c>
      <c r="C164" s="6" t="s">
        <v>192</v>
      </c>
      <c r="D164" s="6"/>
      <c r="E164" s="3" t="s">
        <v>21</v>
      </c>
      <c r="F164" s="3">
        <v>2</v>
      </c>
      <c r="G164" s="159"/>
      <c r="H164" s="165">
        <f t="shared" si="14"/>
        <v>0</v>
      </c>
    </row>
    <row r="165" spans="1:9" x14ac:dyDescent="0.2">
      <c r="A165" s="7">
        <v>28</v>
      </c>
      <c r="B165" s="6" t="s">
        <v>73</v>
      </c>
      <c r="C165" s="6" t="s">
        <v>193</v>
      </c>
      <c r="D165" s="6"/>
      <c r="E165" s="3" t="s">
        <v>21</v>
      </c>
      <c r="F165" s="3">
        <v>1</v>
      </c>
      <c r="G165" s="159"/>
      <c r="H165" s="165">
        <f t="shared" si="14"/>
        <v>0</v>
      </c>
    </row>
    <row r="166" spans="1:9" x14ac:dyDescent="0.2">
      <c r="A166" s="7">
        <v>29</v>
      </c>
      <c r="B166" s="6" t="s">
        <v>73</v>
      </c>
      <c r="C166" s="6" t="s">
        <v>74</v>
      </c>
      <c r="D166" s="6"/>
      <c r="E166" s="3" t="s">
        <v>21</v>
      </c>
      <c r="F166" s="3">
        <v>1</v>
      </c>
      <c r="G166" s="159"/>
      <c r="H166" s="165">
        <f t="shared" si="14"/>
        <v>0</v>
      </c>
    </row>
    <row r="167" spans="1:9" x14ac:dyDescent="0.2">
      <c r="A167" s="7">
        <v>30</v>
      </c>
      <c r="B167" s="6" t="s">
        <v>73</v>
      </c>
      <c r="C167" s="6" t="s">
        <v>206</v>
      </c>
      <c r="D167" s="6"/>
      <c r="E167" s="3" t="s">
        <v>21</v>
      </c>
      <c r="F167" s="3">
        <v>2</v>
      </c>
      <c r="G167" s="159"/>
      <c r="H167" s="165">
        <f t="shared" ref="H167:H183" si="15">G167*F167</f>
        <v>0</v>
      </c>
    </row>
    <row r="168" spans="1:9" x14ac:dyDescent="0.2">
      <c r="A168" s="7">
        <v>31</v>
      </c>
      <c r="B168" s="6" t="s">
        <v>73</v>
      </c>
      <c r="C168" s="6" t="s">
        <v>207</v>
      </c>
      <c r="D168" s="6"/>
      <c r="E168" s="3" t="s">
        <v>21</v>
      </c>
      <c r="F168" s="3">
        <v>1</v>
      </c>
      <c r="G168" s="159"/>
      <c r="H168" s="165">
        <f t="shared" si="15"/>
        <v>0</v>
      </c>
    </row>
    <row r="169" spans="1:9" x14ac:dyDescent="0.2">
      <c r="A169" s="7">
        <v>32</v>
      </c>
      <c r="B169" s="6" t="s">
        <v>73</v>
      </c>
      <c r="C169" s="6" t="s">
        <v>75</v>
      </c>
      <c r="D169" s="6"/>
      <c r="E169" s="3" t="s">
        <v>21</v>
      </c>
      <c r="F169" s="3">
        <v>1</v>
      </c>
      <c r="G169" s="159"/>
      <c r="H169" s="165">
        <f t="shared" si="15"/>
        <v>0</v>
      </c>
    </row>
    <row r="170" spans="1:9" x14ac:dyDescent="0.2">
      <c r="A170" s="7">
        <v>33</v>
      </c>
      <c r="B170" s="6" t="s">
        <v>73</v>
      </c>
      <c r="C170" s="6" t="s">
        <v>208</v>
      </c>
      <c r="D170" s="6"/>
      <c r="E170" s="3" t="s">
        <v>21</v>
      </c>
      <c r="F170" s="3">
        <v>1</v>
      </c>
      <c r="G170" s="159"/>
      <c r="H170" s="165">
        <f t="shared" si="15"/>
        <v>0</v>
      </c>
    </row>
    <row r="171" spans="1:9" x14ac:dyDescent="0.2">
      <c r="A171" s="7">
        <v>34</v>
      </c>
      <c r="B171" s="6" t="s">
        <v>73</v>
      </c>
      <c r="C171" s="6" t="s">
        <v>76</v>
      </c>
      <c r="D171" s="6"/>
      <c r="E171" s="3" t="s">
        <v>21</v>
      </c>
      <c r="F171" s="3">
        <v>1</v>
      </c>
      <c r="G171" s="159"/>
      <c r="H171" s="165">
        <f t="shared" si="15"/>
        <v>0</v>
      </c>
    </row>
    <row r="172" spans="1:9" x14ac:dyDescent="0.2">
      <c r="A172" s="7">
        <v>35</v>
      </c>
      <c r="B172" s="6" t="s">
        <v>73</v>
      </c>
      <c r="C172" s="6" t="s">
        <v>194</v>
      </c>
      <c r="D172" s="6"/>
      <c r="E172" s="3" t="s">
        <v>21</v>
      </c>
      <c r="F172" s="3">
        <v>2</v>
      </c>
      <c r="G172" s="159"/>
      <c r="H172" s="165">
        <f t="shared" si="15"/>
        <v>0</v>
      </c>
    </row>
    <row r="173" spans="1:9" x14ac:dyDescent="0.2">
      <c r="A173" s="7">
        <v>36</v>
      </c>
      <c r="B173" s="6" t="s">
        <v>73</v>
      </c>
      <c r="C173" s="6" t="s">
        <v>159</v>
      </c>
      <c r="D173" s="6"/>
      <c r="E173" s="3" t="s">
        <v>21</v>
      </c>
      <c r="F173" s="3">
        <v>1</v>
      </c>
      <c r="G173" s="159"/>
      <c r="H173" s="165">
        <f t="shared" si="15"/>
        <v>0</v>
      </c>
    </row>
    <row r="174" spans="1:9" x14ac:dyDescent="0.2">
      <c r="A174" s="7">
        <v>37</v>
      </c>
      <c r="B174" s="6" t="s">
        <v>73</v>
      </c>
      <c r="C174" s="6" t="s">
        <v>136</v>
      </c>
      <c r="D174" s="6"/>
      <c r="E174" s="3" t="s">
        <v>21</v>
      </c>
      <c r="F174" s="3">
        <v>1</v>
      </c>
      <c r="G174" s="159"/>
      <c r="H174" s="165">
        <f t="shared" si="15"/>
        <v>0</v>
      </c>
    </row>
    <row r="175" spans="1:9" x14ac:dyDescent="0.2">
      <c r="A175" s="7">
        <v>38</v>
      </c>
      <c r="B175" s="6" t="s">
        <v>73</v>
      </c>
      <c r="C175" s="6" t="s">
        <v>195</v>
      </c>
      <c r="D175" s="6"/>
      <c r="E175" s="3" t="s">
        <v>21</v>
      </c>
      <c r="F175" s="3">
        <v>1</v>
      </c>
      <c r="G175" s="159"/>
      <c r="H175" s="165">
        <f t="shared" si="15"/>
        <v>0</v>
      </c>
    </row>
    <row r="176" spans="1:9" x14ac:dyDescent="0.2">
      <c r="A176" s="7">
        <v>39</v>
      </c>
      <c r="B176" s="6" t="s">
        <v>73</v>
      </c>
      <c r="C176" s="6" t="s">
        <v>196</v>
      </c>
      <c r="D176" s="6"/>
      <c r="E176" s="3" t="s">
        <v>21</v>
      </c>
      <c r="F176" s="3">
        <v>4</v>
      </c>
      <c r="G176" s="159"/>
      <c r="H176" s="165">
        <f t="shared" si="15"/>
        <v>0</v>
      </c>
    </row>
    <row r="177" spans="1:8" x14ac:dyDescent="0.2">
      <c r="A177" s="7">
        <v>40</v>
      </c>
      <c r="B177" s="6" t="s">
        <v>73</v>
      </c>
      <c r="C177" s="6" t="s">
        <v>77</v>
      </c>
      <c r="D177" s="6"/>
      <c r="E177" s="3" t="s">
        <v>21</v>
      </c>
      <c r="F177" s="3">
        <v>1</v>
      </c>
      <c r="G177" s="159"/>
      <c r="H177" s="165">
        <f t="shared" si="15"/>
        <v>0</v>
      </c>
    </row>
    <row r="178" spans="1:8" x14ac:dyDescent="0.2">
      <c r="A178" s="7">
        <v>41</v>
      </c>
      <c r="B178" s="6" t="s">
        <v>73</v>
      </c>
      <c r="C178" s="6" t="s">
        <v>209</v>
      </c>
      <c r="D178" s="6"/>
      <c r="E178" s="3" t="s">
        <v>21</v>
      </c>
      <c r="F178" s="3">
        <v>1</v>
      </c>
      <c r="G178" s="159"/>
      <c r="H178" s="165">
        <f t="shared" si="15"/>
        <v>0</v>
      </c>
    </row>
    <row r="179" spans="1:8" x14ac:dyDescent="0.2">
      <c r="A179" s="7">
        <v>42</v>
      </c>
      <c r="B179" s="6" t="s">
        <v>73</v>
      </c>
      <c r="C179" s="6" t="s">
        <v>210</v>
      </c>
      <c r="D179" s="6"/>
      <c r="E179" s="3" t="s">
        <v>21</v>
      </c>
      <c r="F179" s="3">
        <v>1</v>
      </c>
      <c r="G179" s="159"/>
      <c r="H179" s="165">
        <f t="shared" si="15"/>
        <v>0</v>
      </c>
    </row>
    <row r="180" spans="1:8" x14ac:dyDescent="0.2">
      <c r="A180" s="7">
        <v>43</v>
      </c>
      <c r="B180" s="6" t="s">
        <v>73</v>
      </c>
      <c r="C180" s="6" t="s">
        <v>78</v>
      </c>
      <c r="D180" s="6"/>
      <c r="E180" s="3" t="s">
        <v>21</v>
      </c>
      <c r="F180" s="3">
        <v>3</v>
      </c>
      <c r="G180" s="159"/>
      <c r="H180" s="165">
        <f t="shared" si="15"/>
        <v>0</v>
      </c>
    </row>
    <row r="181" spans="1:8" x14ac:dyDescent="0.2">
      <c r="A181" s="7">
        <v>44</v>
      </c>
      <c r="B181" s="6" t="s">
        <v>73</v>
      </c>
      <c r="C181" s="6" t="s">
        <v>211</v>
      </c>
      <c r="D181" s="6"/>
      <c r="E181" s="3" t="s">
        <v>21</v>
      </c>
      <c r="F181" s="3">
        <v>3</v>
      </c>
      <c r="G181" s="159"/>
      <c r="H181" s="165">
        <f t="shared" si="15"/>
        <v>0</v>
      </c>
    </row>
    <row r="182" spans="1:8" x14ac:dyDescent="0.2">
      <c r="A182" s="7">
        <v>45</v>
      </c>
      <c r="B182" s="6" t="s">
        <v>73</v>
      </c>
      <c r="C182" s="6" t="s">
        <v>79</v>
      </c>
      <c r="D182" s="6"/>
      <c r="E182" s="3" t="s">
        <v>21</v>
      </c>
      <c r="F182" s="3">
        <v>3</v>
      </c>
      <c r="G182" s="159"/>
      <c r="H182" s="165">
        <f t="shared" si="15"/>
        <v>0</v>
      </c>
    </row>
    <row r="183" spans="1:8" x14ac:dyDescent="0.2">
      <c r="A183" s="7">
        <v>46</v>
      </c>
      <c r="B183" s="6" t="s">
        <v>73</v>
      </c>
      <c r="C183" s="6" t="s">
        <v>197</v>
      </c>
      <c r="D183" s="6"/>
      <c r="E183" s="3" t="s">
        <v>21</v>
      </c>
      <c r="F183" s="3">
        <v>1</v>
      </c>
      <c r="G183" s="159"/>
      <c r="H183" s="165">
        <f t="shared" si="15"/>
        <v>0</v>
      </c>
    </row>
    <row r="184" spans="1:8" x14ac:dyDescent="0.2">
      <c r="A184" s="7">
        <v>47</v>
      </c>
      <c r="B184" s="6" t="s">
        <v>73</v>
      </c>
      <c r="C184" s="6" t="s">
        <v>198</v>
      </c>
      <c r="D184" s="6"/>
      <c r="E184" s="3" t="s">
        <v>21</v>
      </c>
      <c r="F184" s="3">
        <v>1</v>
      </c>
      <c r="G184" s="159"/>
      <c r="H184" s="165">
        <f t="shared" ref="H184:H191" si="16">G184*F184</f>
        <v>0</v>
      </c>
    </row>
    <row r="185" spans="1:8" x14ac:dyDescent="0.2">
      <c r="A185" s="7">
        <v>48</v>
      </c>
      <c r="B185" s="6" t="s">
        <v>73</v>
      </c>
      <c r="C185" s="6" t="s">
        <v>199</v>
      </c>
      <c r="D185" s="6"/>
      <c r="E185" s="3" t="s">
        <v>21</v>
      </c>
      <c r="F185" s="3">
        <v>1</v>
      </c>
      <c r="G185" s="159"/>
      <c r="H185" s="165">
        <f t="shared" si="16"/>
        <v>0</v>
      </c>
    </row>
    <row r="186" spans="1:8" x14ac:dyDescent="0.2">
      <c r="A186" s="7">
        <v>49</v>
      </c>
      <c r="B186" s="6" t="s">
        <v>73</v>
      </c>
      <c r="C186" s="6" t="s">
        <v>200</v>
      </c>
      <c r="D186" s="6"/>
      <c r="E186" s="3" t="s">
        <v>21</v>
      </c>
      <c r="F186" s="3">
        <v>1</v>
      </c>
      <c r="G186" s="159"/>
      <c r="H186" s="165">
        <f t="shared" si="16"/>
        <v>0</v>
      </c>
    </row>
    <row r="187" spans="1:8" x14ac:dyDescent="0.2">
      <c r="A187" s="7">
        <v>50</v>
      </c>
      <c r="B187" s="6" t="s">
        <v>73</v>
      </c>
      <c r="C187" s="6" t="s">
        <v>201</v>
      </c>
      <c r="D187" s="6"/>
      <c r="E187" s="3" t="s">
        <v>21</v>
      </c>
      <c r="F187" s="3">
        <v>1</v>
      </c>
      <c r="G187" s="159"/>
      <c r="H187" s="165">
        <f t="shared" si="16"/>
        <v>0</v>
      </c>
    </row>
    <row r="188" spans="1:8" x14ac:dyDescent="0.2">
      <c r="A188" s="7">
        <v>51</v>
      </c>
      <c r="B188" s="6" t="s">
        <v>73</v>
      </c>
      <c r="C188" s="6" t="s">
        <v>80</v>
      </c>
      <c r="D188" s="6"/>
      <c r="E188" s="3" t="s">
        <v>21</v>
      </c>
      <c r="F188" s="3">
        <v>1</v>
      </c>
      <c r="G188" s="159"/>
      <c r="H188" s="165">
        <f t="shared" si="16"/>
        <v>0</v>
      </c>
    </row>
    <row r="189" spans="1:8" x14ac:dyDescent="0.2">
      <c r="A189" s="7">
        <v>52</v>
      </c>
      <c r="B189" s="6" t="s">
        <v>73</v>
      </c>
      <c r="C189" s="6" t="s">
        <v>212</v>
      </c>
      <c r="D189" s="6"/>
      <c r="E189" s="3" t="s">
        <v>21</v>
      </c>
      <c r="F189" s="3">
        <v>1</v>
      </c>
      <c r="G189" s="159"/>
      <c r="H189" s="165">
        <f t="shared" si="16"/>
        <v>0</v>
      </c>
    </row>
    <row r="190" spans="1:8" x14ac:dyDescent="0.2">
      <c r="A190" s="7">
        <v>53</v>
      </c>
      <c r="B190" s="6" t="s">
        <v>73</v>
      </c>
      <c r="C190" s="6" t="s">
        <v>213</v>
      </c>
      <c r="D190" s="6"/>
      <c r="E190" s="3" t="s">
        <v>21</v>
      </c>
      <c r="F190" s="3">
        <v>1</v>
      </c>
      <c r="G190" s="159"/>
      <c r="H190" s="165">
        <f t="shared" si="16"/>
        <v>0</v>
      </c>
    </row>
    <row r="191" spans="1:8" x14ac:dyDescent="0.2">
      <c r="A191" s="7">
        <v>54</v>
      </c>
      <c r="B191" s="6" t="s">
        <v>73</v>
      </c>
      <c r="C191" s="6" t="s">
        <v>81</v>
      </c>
      <c r="D191" s="6"/>
      <c r="E191" s="3" t="s">
        <v>21</v>
      </c>
      <c r="F191" s="3">
        <v>1</v>
      </c>
      <c r="G191" s="159"/>
      <c r="H191" s="165">
        <f t="shared" si="16"/>
        <v>0</v>
      </c>
    </row>
    <row r="192" spans="1:8" x14ac:dyDescent="0.2">
      <c r="A192" s="7">
        <v>55</v>
      </c>
      <c r="B192" s="6" t="s">
        <v>73</v>
      </c>
      <c r="C192" s="6" t="s">
        <v>214</v>
      </c>
      <c r="D192" s="6"/>
      <c r="E192" s="3" t="s">
        <v>21</v>
      </c>
      <c r="F192" s="3">
        <v>1</v>
      </c>
      <c r="G192" s="159"/>
      <c r="H192" s="165">
        <f>G192*F192</f>
        <v>0</v>
      </c>
    </row>
    <row r="193" spans="1:8" x14ac:dyDescent="0.2">
      <c r="A193" s="7">
        <v>56</v>
      </c>
      <c r="B193" s="6" t="s">
        <v>73</v>
      </c>
      <c r="C193" s="6" t="s">
        <v>82</v>
      </c>
      <c r="D193" s="6"/>
      <c r="E193" s="3" t="s">
        <v>21</v>
      </c>
      <c r="F193" s="3">
        <v>1</v>
      </c>
      <c r="G193" s="159"/>
      <c r="H193" s="165">
        <f t="shared" ref="H193:H195" si="17">G193*F193</f>
        <v>0</v>
      </c>
    </row>
    <row r="194" spans="1:8" x14ac:dyDescent="0.2">
      <c r="A194" s="7">
        <v>57</v>
      </c>
      <c r="B194" s="6" t="s">
        <v>83</v>
      </c>
      <c r="C194" s="6">
        <v>50</v>
      </c>
      <c r="D194" s="6"/>
      <c r="E194" s="3" t="s">
        <v>21</v>
      </c>
      <c r="F194" s="3">
        <v>1</v>
      </c>
      <c r="G194" s="159"/>
      <c r="H194" s="165">
        <f t="shared" si="17"/>
        <v>0</v>
      </c>
    </row>
    <row r="195" spans="1:8" x14ac:dyDescent="0.2">
      <c r="A195" s="7">
        <v>58</v>
      </c>
      <c r="B195" s="6" t="s">
        <v>83</v>
      </c>
      <c r="C195" s="6">
        <v>80</v>
      </c>
      <c r="D195" s="6"/>
      <c r="E195" s="3" t="s">
        <v>21</v>
      </c>
      <c r="F195" s="3">
        <v>1</v>
      </c>
      <c r="G195" s="159"/>
      <c r="H195" s="165">
        <f t="shared" si="17"/>
        <v>0</v>
      </c>
    </row>
    <row r="196" spans="1:8" x14ac:dyDescent="0.2">
      <c r="A196" s="7">
        <v>59</v>
      </c>
      <c r="B196" s="6" t="s">
        <v>83</v>
      </c>
      <c r="C196" s="6">
        <v>100</v>
      </c>
      <c r="D196" s="6"/>
      <c r="E196" s="3" t="s">
        <v>21</v>
      </c>
      <c r="F196" s="3">
        <v>1</v>
      </c>
      <c r="G196" s="159"/>
      <c r="H196" s="165">
        <f t="shared" ref="H196:H227" si="18">G196*F196</f>
        <v>0</v>
      </c>
    </row>
    <row r="197" spans="1:8" x14ac:dyDescent="0.2">
      <c r="A197" s="7">
        <v>60</v>
      </c>
      <c r="B197" s="6" t="s">
        <v>84</v>
      </c>
      <c r="C197" s="6">
        <v>50</v>
      </c>
      <c r="D197" s="6"/>
      <c r="E197" s="3" t="s">
        <v>21</v>
      </c>
      <c r="F197" s="3">
        <v>1</v>
      </c>
      <c r="G197" s="159"/>
      <c r="H197" s="165">
        <f t="shared" si="18"/>
        <v>0</v>
      </c>
    </row>
    <row r="198" spans="1:8" x14ac:dyDescent="0.2">
      <c r="A198" s="7">
        <v>61</v>
      </c>
      <c r="B198" s="6" t="s">
        <v>84</v>
      </c>
      <c r="C198" s="6">
        <v>80</v>
      </c>
      <c r="D198" s="6"/>
      <c r="E198" s="3" t="s">
        <v>21</v>
      </c>
      <c r="F198" s="3">
        <v>1</v>
      </c>
      <c r="G198" s="159"/>
      <c r="H198" s="165">
        <f t="shared" si="18"/>
        <v>0</v>
      </c>
    </row>
    <row r="199" spans="1:8" x14ac:dyDescent="0.2">
      <c r="A199" s="7">
        <v>62</v>
      </c>
      <c r="B199" s="6" t="s">
        <v>84</v>
      </c>
      <c r="C199" s="6">
        <v>100</v>
      </c>
      <c r="D199" s="6"/>
      <c r="E199" s="3" t="s">
        <v>21</v>
      </c>
      <c r="F199" s="3">
        <v>1</v>
      </c>
      <c r="G199" s="159"/>
      <c r="H199" s="165">
        <f t="shared" si="18"/>
        <v>0</v>
      </c>
    </row>
    <row r="200" spans="1:8" x14ac:dyDescent="0.2">
      <c r="A200" s="7">
        <v>63</v>
      </c>
      <c r="B200" s="6" t="s">
        <v>202</v>
      </c>
      <c r="C200" s="6">
        <v>50</v>
      </c>
      <c r="D200" s="6"/>
      <c r="E200" s="3" t="s">
        <v>21</v>
      </c>
      <c r="F200" s="3">
        <v>1</v>
      </c>
      <c r="G200" s="159"/>
      <c r="H200" s="165">
        <f t="shared" si="18"/>
        <v>0</v>
      </c>
    </row>
    <row r="201" spans="1:8" x14ac:dyDescent="0.2">
      <c r="A201" s="7">
        <v>64</v>
      </c>
      <c r="B201" s="6" t="s">
        <v>202</v>
      </c>
      <c r="C201" s="6">
        <v>80</v>
      </c>
      <c r="D201" s="6"/>
      <c r="E201" s="3" t="s">
        <v>21</v>
      </c>
      <c r="F201" s="3">
        <v>1</v>
      </c>
      <c r="G201" s="159"/>
      <c r="H201" s="165">
        <f t="shared" si="18"/>
        <v>0</v>
      </c>
    </row>
    <row r="202" spans="1:8" x14ac:dyDescent="0.2">
      <c r="A202" s="7">
        <v>65</v>
      </c>
      <c r="B202" s="6" t="s">
        <v>202</v>
      </c>
      <c r="C202" s="6">
        <v>100</v>
      </c>
      <c r="D202" s="6"/>
      <c r="E202" s="3" t="s">
        <v>21</v>
      </c>
      <c r="F202" s="3">
        <v>1</v>
      </c>
      <c r="G202" s="159"/>
      <c r="H202" s="165">
        <f t="shared" si="18"/>
        <v>0</v>
      </c>
    </row>
    <row r="203" spans="1:8" x14ac:dyDescent="0.2">
      <c r="A203" s="7">
        <v>66</v>
      </c>
      <c r="B203" s="6" t="s">
        <v>85</v>
      </c>
      <c r="C203" s="6" t="s">
        <v>86</v>
      </c>
      <c r="D203" s="6"/>
      <c r="E203" s="3" t="s">
        <v>21</v>
      </c>
      <c r="F203" s="3">
        <v>1</v>
      </c>
      <c r="G203" s="159"/>
      <c r="H203" s="165">
        <f t="shared" si="18"/>
        <v>0</v>
      </c>
    </row>
    <row r="204" spans="1:8" x14ac:dyDescent="0.2">
      <c r="A204" s="7">
        <v>67</v>
      </c>
      <c r="B204" s="6" t="s">
        <v>85</v>
      </c>
      <c r="C204" s="6" t="s">
        <v>87</v>
      </c>
      <c r="D204" s="6"/>
      <c r="E204" s="3" t="s">
        <v>21</v>
      </c>
      <c r="F204" s="3">
        <v>1</v>
      </c>
      <c r="G204" s="159"/>
      <c r="H204" s="165">
        <f t="shared" si="18"/>
        <v>0</v>
      </c>
    </row>
    <row r="205" spans="1:8" x14ac:dyDescent="0.2">
      <c r="A205" s="7">
        <v>68</v>
      </c>
      <c r="B205" s="6" t="s">
        <v>85</v>
      </c>
      <c r="C205" s="6" t="s">
        <v>88</v>
      </c>
      <c r="D205" s="6"/>
      <c r="E205" s="3" t="s">
        <v>21</v>
      </c>
      <c r="F205" s="3">
        <v>1</v>
      </c>
      <c r="G205" s="159"/>
      <c r="H205" s="165">
        <f t="shared" si="18"/>
        <v>0</v>
      </c>
    </row>
    <row r="206" spans="1:8" x14ac:dyDescent="0.2">
      <c r="A206" s="7">
        <v>69</v>
      </c>
      <c r="B206" s="6" t="s">
        <v>89</v>
      </c>
      <c r="C206" s="6">
        <v>50</v>
      </c>
      <c r="D206" s="6"/>
      <c r="E206" s="3" t="s">
        <v>21</v>
      </c>
      <c r="F206" s="3">
        <v>2</v>
      </c>
      <c r="G206" s="159"/>
      <c r="H206" s="165">
        <f t="shared" si="18"/>
        <v>0</v>
      </c>
    </row>
    <row r="207" spans="1:8" x14ac:dyDescent="0.2">
      <c r="A207" s="7">
        <v>70</v>
      </c>
      <c r="B207" s="6" t="s">
        <v>89</v>
      </c>
      <c r="C207" s="6">
        <v>80</v>
      </c>
      <c r="D207" s="6"/>
      <c r="E207" s="3" t="s">
        <v>21</v>
      </c>
      <c r="F207" s="3">
        <v>2</v>
      </c>
      <c r="G207" s="159"/>
      <c r="H207" s="165">
        <f t="shared" si="18"/>
        <v>0</v>
      </c>
    </row>
    <row r="208" spans="1:8" x14ac:dyDescent="0.2">
      <c r="A208" s="7">
        <v>71</v>
      </c>
      <c r="B208" s="6" t="s">
        <v>89</v>
      </c>
      <c r="C208" s="6">
        <v>100</v>
      </c>
      <c r="D208" s="6"/>
      <c r="E208" s="3" t="s">
        <v>21</v>
      </c>
      <c r="F208" s="3">
        <v>2</v>
      </c>
      <c r="G208" s="159"/>
      <c r="H208" s="165">
        <f t="shared" si="18"/>
        <v>0</v>
      </c>
    </row>
    <row r="209" spans="1:8" x14ac:dyDescent="0.2">
      <c r="A209" s="7">
        <v>72</v>
      </c>
      <c r="B209" s="6" t="s">
        <v>90</v>
      </c>
      <c r="C209" s="6" t="s">
        <v>91</v>
      </c>
      <c r="D209" s="6"/>
      <c r="E209" s="3" t="s">
        <v>21</v>
      </c>
      <c r="F209" s="3">
        <v>1</v>
      </c>
      <c r="G209" s="159"/>
      <c r="H209" s="165">
        <f t="shared" si="18"/>
        <v>0</v>
      </c>
    </row>
    <row r="210" spans="1:8" x14ac:dyDescent="0.2">
      <c r="A210" s="7">
        <v>73</v>
      </c>
      <c r="B210" s="6" t="s">
        <v>90</v>
      </c>
      <c r="C210" s="6" t="s">
        <v>92</v>
      </c>
      <c r="D210" s="6"/>
      <c r="E210" s="3" t="s">
        <v>21</v>
      </c>
      <c r="F210" s="3">
        <v>1</v>
      </c>
      <c r="G210" s="159"/>
      <c r="H210" s="165">
        <f t="shared" si="18"/>
        <v>0</v>
      </c>
    </row>
    <row r="211" spans="1:8" x14ac:dyDescent="0.2">
      <c r="A211" s="7">
        <v>74</v>
      </c>
      <c r="B211" s="6" t="s">
        <v>90</v>
      </c>
      <c r="C211" s="6" t="s">
        <v>86</v>
      </c>
      <c r="D211" s="6"/>
      <c r="E211" s="3" t="s">
        <v>21</v>
      </c>
      <c r="F211" s="3">
        <v>1</v>
      </c>
      <c r="G211" s="159"/>
      <c r="H211" s="165">
        <f t="shared" si="18"/>
        <v>0</v>
      </c>
    </row>
    <row r="212" spans="1:8" x14ac:dyDescent="0.2">
      <c r="A212" s="7">
        <v>75</v>
      </c>
      <c r="B212" s="6" t="s">
        <v>90</v>
      </c>
      <c r="C212" s="6" t="s">
        <v>93</v>
      </c>
      <c r="D212" s="6"/>
      <c r="E212" s="3" t="s">
        <v>21</v>
      </c>
      <c r="F212" s="3">
        <v>1</v>
      </c>
      <c r="G212" s="159"/>
      <c r="H212" s="165">
        <f t="shared" si="18"/>
        <v>0</v>
      </c>
    </row>
    <row r="213" spans="1:8" x14ac:dyDescent="0.2">
      <c r="A213" s="7">
        <v>76</v>
      </c>
      <c r="B213" s="6" t="s">
        <v>90</v>
      </c>
      <c r="C213" s="6" t="s">
        <v>88</v>
      </c>
      <c r="D213" s="6"/>
      <c r="E213" s="3" t="s">
        <v>21</v>
      </c>
      <c r="F213" s="3">
        <v>1</v>
      </c>
      <c r="G213" s="159"/>
      <c r="H213" s="165">
        <f t="shared" si="18"/>
        <v>0</v>
      </c>
    </row>
    <row r="214" spans="1:8" x14ac:dyDescent="0.2">
      <c r="A214" s="7">
        <v>77</v>
      </c>
      <c r="B214" s="6" t="s">
        <v>90</v>
      </c>
      <c r="C214" s="6" t="s">
        <v>87</v>
      </c>
      <c r="D214" s="6"/>
      <c r="E214" s="3" t="s">
        <v>21</v>
      </c>
      <c r="F214" s="3">
        <v>1</v>
      </c>
      <c r="G214" s="159"/>
      <c r="H214" s="165">
        <f t="shared" si="18"/>
        <v>0</v>
      </c>
    </row>
    <row r="215" spans="1:8" x14ac:dyDescent="0.2">
      <c r="A215" s="7">
        <v>78</v>
      </c>
      <c r="B215" s="6" t="s">
        <v>94</v>
      </c>
      <c r="C215" s="6">
        <v>50</v>
      </c>
      <c r="D215" s="6"/>
      <c r="E215" s="3" t="s">
        <v>21</v>
      </c>
      <c r="F215" s="3">
        <v>1</v>
      </c>
      <c r="G215" s="159"/>
      <c r="H215" s="165">
        <f t="shared" si="18"/>
        <v>0</v>
      </c>
    </row>
    <row r="216" spans="1:8" x14ac:dyDescent="0.2">
      <c r="A216" s="7">
        <v>79</v>
      </c>
      <c r="B216" s="6" t="s">
        <v>94</v>
      </c>
      <c r="C216" s="6">
        <v>80</v>
      </c>
      <c r="D216" s="6"/>
      <c r="E216" s="3" t="s">
        <v>21</v>
      </c>
      <c r="F216" s="3">
        <v>1</v>
      </c>
      <c r="G216" s="159"/>
      <c r="H216" s="165">
        <f t="shared" si="18"/>
        <v>0</v>
      </c>
    </row>
    <row r="217" spans="1:8" x14ac:dyDescent="0.2">
      <c r="A217" s="7">
        <v>80</v>
      </c>
      <c r="B217" s="6" t="s">
        <v>94</v>
      </c>
      <c r="C217" s="6">
        <v>100</v>
      </c>
      <c r="D217" s="6"/>
      <c r="E217" s="3" t="s">
        <v>21</v>
      </c>
      <c r="F217" s="3">
        <v>1</v>
      </c>
      <c r="G217" s="159"/>
      <c r="H217" s="165">
        <f t="shared" si="18"/>
        <v>0</v>
      </c>
    </row>
    <row r="218" spans="1:8" x14ac:dyDescent="0.2">
      <c r="A218" s="7">
        <v>81</v>
      </c>
      <c r="B218" s="6" t="s">
        <v>94</v>
      </c>
      <c r="C218" s="6" t="s">
        <v>203</v>
      </c>
      <c r="D218" s="6"/>
      <c r="E218" s="3" t="s">
        <v>21</v>
      </c>
      <c r="F218" s="3">
        <v>1</v>
      </c>
      <c r="G218" s="159"/>
      <c r="H218" s="165">
        <f t="shared" si="18"/>
        <v>0</v>
      </c>
    </row>
    <row r="219" spans="1:8" x14ac:dyDescent="0.2">
      <c r="A219" s="7">
        <v>82</v>
      </c>
      <c r="B219" s="6" t="s">
        <v>94</v>
      </c>
      <c r="C219" s="6" t="s">
        <v>204</v>
      </c>
      <c r="D219" s="6"/>
      <c r="E219" s="3" t="s">
        <v>21</v>
      </c>
      <c r="F219" s="3">
        <v>1</v>
      </c>
      <c r="G219" s="159"/>
      <c r="H219" s="165">
        <f t="shared" si="18"/>
        <v>0</v>
      </c>
    </row>
    <row r="220" spans="1:8" x14ac:dyDescent="0.2">
      <c r="A220" s="7">
        <v>83</v>
      </c>
      <c r="B220" s="6" t="s">
        <v>94</v>
      </c>
      <c r="C220" s="6" t="s">
        <v>205</v>
      </c>
      <c r="D220" s="6"/>
      <c r="E220" s="3" t="s">
        <v>21</v>
      </c>
      <c r="F220" s="3">
        <v>1</v>
      </c>
      <c r="G220" s="159"/>
      <c r="H220" s="165">
        <f t="shared" si="18"/>
        <v>0</v>
      </c>
    </row>
    <row r="221" spans="1:8" ht="15" customHeight="1" x14ac:dyDescent="0.2">
      <c r="A221" s="7">
        <v>84</v>
      </c>
      <c r="B221" s="6" t="s">
        <v>95</v>
      </c>
      <c r="C221" s="6">
        <v>80</v>
      </c>
      <c r="D221" s="6"/>
      <c r="E221" s="3" t="s">
        <v>21</v>
      </c>
      <c r="F221" s="3">
        <v>10</v>
      </c>
      <c r="G221" s="159"/>
      <c r="H221" s="165">
        <f t="shared" si="18"/>
        <v>0</v>
      </c>
    </row>
    <row r="222" spans="1:8" x14ac:dyDescent="0.2">
      <c r="A222" s="7">
        <v>85</v>
      </c>
      <c r="B222" s="6" t="s">
        <v>95</v>
      </c>
      <c r="C222" s="6">
        <v>100</v>
      </c>
      <c r="D222" s="6"/>
      <c r="E222" s="3" t="s">
        <v>21</v>
      </c>
      <c r="F222" s="3">
        <v>10</v>
      </c>
      <c r="G222" s="159"/>
      <c r="H222" s="165">
        <f t="shared" si="18"/>
        <v>0</v>
      </c>
    </row>
    <row r="223" spans="1:8" x14ac:dyDescent="0.2">
      <c r="A223" s="7">
        <v>86</v>
      </c>
      <c r="B223" s="6" t="s">
        <v>95</v>
      </c>
      <c r="C223" s="6">
        <v>125</v>
      </c>
      <c r="D223" s="6"/>
      <c r="E223" s="3" t="s">
        <v>21</v>
      </c>
      <c r="F223" s="3">
        <v>10</v>
      </c>
      <c r="G223" s="159"/>
      <c r="H223" s="165">
        <f t="shared" si="18"/>
        <v>0</v>
      </c>
    </row>
    <row r="224" spans="1:8" ht="14.45" customHeight="1" x14ac:dyDescent="0.2">
      <c r="A224" s="7">
        <v>87</v>
      </c>
      <c r="B224" s="6" t="s">
        <v>95</v>
      </c>
      <c r="C224" s="6">
        <v>150</v>
      </c>
      <c r="D224" s="6"/>
      <c r="E224" s="3" t="s">
        <v>21</v>
      </c>
      <c r="F224" s="3">
        <v>10</v>
      </c>
      <c r="G224" s="159"/>
      <c r="H224" s="165">
        <f t="shared" si="18"/>
        <v>0</v>
      </c>
    </row>
    <row r="225" spans="1:10" x14ac:dyDescent="0.2">
      <c r="A225" s="7">
        <v>88</v>
      </c>
      <c r="B225" s="6" t="s">
        <v>95</v>
      </c>
      <c r="C225" s="6">
        <v>200</v>
      </c>
      <c r="D225" s="6"/>
      <c r="E225" s="3" t="s">
        <v>21</v>
      </c>
      <c r="F225" s="3">
        <v>10</v>
      </c>
      <c r="G225" s="159"/>
      <c r="H225" s="165">
        <f t="shared" si="18"/>
        <v>0</v>
      </c>
    </row>
    <row r="226" spans="1:10" ht="15.6" customHeight="1" x14ac:dyDescent="0.2">
      <c r="A226" s="7">
        <v>89</v>
      </c>
      <c r="B226" s="6" t="s">
        <v>96</v>
      </c>
      <c r="C226" s="6" t="s">
        <v>92</v>
      </c>
      <c r="D226" s="6"/>
      <c r="E226" s="3" t="s">
        <v>21</v>
      </c>
      <c r="F226" s="3">
        <v>1</v>
      </c>
      <c r="G226" s="159"/>
      <c r="H226" s="165">
        <f t="shared" si="18"/>
        <v>0</v>
      </c>
    </row>
    <row r="227" spans="1:10" ht="14.45" customHeight="1" x14ac:dyDescent="0.2">
      <c r="A227" s="7">
        <v>90</v>
      </c>
      <c r="B227" s="6" t="s">
        <v>96</v>
      </c>
      <c r="C227" s="6" t="s">
        <v>86</v>
      </c>
      <c r="D227" s="6"/>
      <c r="E227" s="3" t="s">
        <v>21</v>
      </c>
      <c r="F227" s="3">
        <v>1</v>
      </c>
      <c r="G227" s="159"/>
      <c r="H227" s="165">
        <f t="shared" si="18"/>
        <v>0</v>
      </c>
    </row>
    <row r="228" spans="1:10" x14ac:dyDescent="0.2">
      <c r="A228" s="7">
        <v>91</v>
      </c>
      <c r="B228" s="6" t="s">
        <v>96</v>
      </c>
      <c r="C228" s="6" t="s">
        <v>93</v>
      </c>
      <c r="D228" s="6"/>
      <c r="E228" s="3" t="s">
        <v>21</v>
      </c>
      <c r="F228" s="3">
        <v>1</v>
      </c>
      <c r="G228" s="159"/>
      <c r="H228" s="165">
        <f t="shared" ref="H228:H259" si="19">G228*F228</f>
        <v>0</v>
      </c>
    </row>
    <row r="229" spans="1:10" x14ac:dyDescent="0.2">
      <c r="A229" s="7">
        <v>92</v>
      </c>
      <c r="B229" s="6" t="s">
        <v>96</v>
      </c>
      <c r="C229" s="6" t="s">
        <v>88</v>
      </c>
      <c r="D229" s="6"/>
      <c r="E229" s="3" t="s">
        <v>21</v>
      </c>
      <c r="F229" s="3">
        <v>1</v>
      </c>
      <c r="G229" s="159"/>
      <c r="H229" s="165">
        <f t="shared" si="19"/>
        <v>0</v>
      </c>
    </row>
    <row r="230" spans="1:10" x14ac:dyDescent="0.2">
      <c r="A230" s="7">
        <v>93</v>
      </c>
      <c r="B230" s="6" t="s">
        <v>96</v>
      </c>
      <c r="C230" s="6" t="s">
        <v>87</v>
      </c>
      <c r="D230" s="6"/>
      <c r="E230" s="3" t="s">
        <v>21</v>
      </c>
      <c r="F230" s="3">
        <v>1</v>
      </c>
      <c r="G230" s="159"/>
      <c r="H230" s="165">
        <f t="shared" si="19"/>
        <v>0</v>
      </c>
    </row>
    <row r="231" spans="1:10" x14ac:dyDescent="0.2">
      <c r="A231" s="7">
        <v>94</v>
      </c>
      <c r="B231" s="6" t="s">
        <v>96</v>
      </c>
      <c r="C231" s="6" t="s">
        <v>215</v>
      </c>
      <c r="D231" s="6"/>
      <c r="E231" s="3" t="s">
        <v>21</v>
      </c>
      <c r="F231" s="3">
        <v>1</v>
      </c>
      <c r="G231" s="159"/>
      <c r="H231" s="165">
        <f t="shared" si="19"/>
        <v>0</v>
      </c>
    </row>
    <row r="232" spans="1:10" x14ac:dyDescent="0.2">
      <c r="A232" s="7">
        <v>95</v>
      </c>
      <c r="B232" s="6" t="s">
        <v>96</v>
      </c>
      <c r="C232" s="6" t="s">
        <v>216</v>
      </c>
      <c r="D232" s="6"/>
      <c r="E232" s="3" t="s">
        <v>21</v>
      </c>
      <c r="F232" s="3">
        <v>1</v>
      </c>
      <c r="G232" s="159"/>
      <c r="H232" s="165">
        <f t="shared" si="19"/>
        <v>0</v>
      </c>
    </row>
    <row r="233" spans="1:10" x14ac:dyDescent="0.2">
      <c r="A233" s="7">
        <v>96</v>
      </c>
      <c r="B233" s="6" t="s">
        <v>96</v>
      </c>
      <c r="C233" s="6" t="s">
        <v>217</v>
      </c>
      <c r="D233" s="6"/>
      <c r="E233" s="3" t="s">
        <v>21</v>
      </c>
      <c r="F233" s="3">
        <v>1</v>
      </c>
      <c r="G233" s="159"/>
      <c r="H233" s="165">
        <f t="shared" si="19"/>
        <v>0</v>
      </c>
      <c r="J233" s="2" t="s">
        <v>2</v>
      </c>
    </row>
    <row r="234" spans="1:10" x14ac:dyDescent="0.2">
      <c r="A234" s="7">
        <v>97</v>
      </c>
      <c r="B234" s="6" t="s">
        <v>96</v>
      </c>
      <c r="C234" s="6" t="s">
        <v>97</v>
      </c>
      <c r="D234" s="6"/>
      <c r="E234" s="3" t="s">
        <v>21</v>
      </c>
      <c r="F234" s="3">
        <v>1</v>
      </c>
      <c r="G234" s="159"/>
      <c r="H234" s="165">
        <f t="shared" si="19"/>
        <v>0</v>
      </c>
    </row>
    <row r="235" spans="1:10" x14ac:dyDescent="0.2">
      <c r="A235" s="7">
        <v>98</v>
      </c>
      <c r="B235" s="6" t="s">
        <v>96</v>
      </c>
      <c r="C235" s="6" t="s">
        <v>101</v>
      </c>
      <c r="D235" s="6"/>
      <c r="E235" s="3" t="s">
        <v>21</v>
      </c>
      <c r="F235" s="3">
        <v>1</v>
      </c>
      <c r="G235" s="159"/>
      <c r="H235" s="165">
        <f t="shared" si="19"/>
        <v>0</v>
      </c>
    </row>
    <row r="236" spans="1:10" x14ac:dyDescent="0.2">
      <c r="A236" s="7">
        <v>99</v>
      </c>
      <c r="B236" s="6" t="s">
        <v>96</v>
      </c>
      <c r="C236" s="6" t="s">
        <v>100</v>
      </c>
      <c r="D236" s="6"/>
      <c r="E236" s="3" t="s">
        <v>21</v>
      </c>
      <c r="F236" s="3">
        <v>1</v>
      </c>
      <c r="G236" s="159"/>
      <c r="H236" s="165">
        <f t="shared" si="19"/>
        <v>0</v>
      </c>
    </row>
    <row r="237" spans="1:10" x14ac:dyDescent="0.2">
      <c r="A237" s="7">
        <v>100</v>
      </c>
      <c r="B237" s="6" t="s">
        <v>96</v>
      </c>
      <c r="C237" s="6" t="s">
        <v>98</v>
      </c>
      <c r="D237" s="6"/>
      <c r="E237" s="3" t="s">
        <v>21</v>
      </c>
      <c r="F237" s="3">
        <v>1</v>
      </c>
      <c r="G237" s="159"/>
      <c r="H237" s="165">
        <f t="shared" si="19"/>
        <v>0</v>
      </c>
    </row>
    <row r="238" spans="1:10" x14ac:dyDescent="0.2">
      <c r="A238" s="7">
        <v>101</v>
      </c>
      <c r="B238" s="6" t="s">
        <v>96</v>
      </c>
      <c r="C238" s="6" t="s">
        <v>102</v>
      </c>
      <c r="D238" s="6"/>
      <c r="E238" s="3" t="s">
        <v>21</v>
      </c>
      <c r="F238" s="3">
        <v>1</v>
      </c>
      <c r="G238" s="159"/>
      <c r="H238" s="165">
        <f t="shared" si="19"/>
        <v>0</v>
      </c>
    </row>
    <row r="239" spans="1:10" x14ac:dyDescent="0.2">
      <c r="A239" s="7">
        <v>102</v>
      </c>
      <c r="B239" s="6" t="s">
        <v>96</v>
      </c>
      <c r="C239" s="6" t="s">
        <v>218</v>
      </c>
      <c r="D239" s="6"/>
      <c r="E239" s="3" t="s">
        <v>21</v>
      </c>
      <c r="F239" s="3">
        <v>1</v>
      </c>
      <c r="G239" s="159"/>
      <c r="H239" s="165">
        <f t="shared" si="19"/>
        <v>0</v>
      </c>
    </row>
    <row r="240" spans="1:10" x14ac:dyDescent="0.2">
      <c r="A240" s="7">
        <v>103</v>
      </c>
      <c r="B240" s="6" t="s">
        <v>96</v>
      </c>
      <c r="C240" s="6" t="s">
        <v>219</v>
      </c>
      <c r="D240" s="6"/>
      <c r="E240" s="3" t="s">
        <v>21</v>
      </c>
      <c r="F240" s="3">
        <v>1</v>
      </c>
      <c r="G240" s="159"/>
      <c r="H240" s="165">
        <f t="shared" si="19"/>
        <v>0</v>
      </c>
    </row>
    <row r="241" spans="1:8" x14ac:dyDescent="0.2">
      <c r="A241" s="7">
        <v>104</v>
      </c>
      <c r="B241" s="6" t="s">
        <v>99</v>
      </c>
      <c r="C241" s="6" t="s">
        <v>88</v>
      </c>
      <c r="D241" s="6"/>
      <c r="E241" s="3" t="s">
        <v>21</v>
      </c>
      <c r="F241" s="3">
        <v>1</v>
      </c>
      <c r="G241" s="159"/>
      <c r="H241" s="165">
        <f t="shared" si="19"/>
        <v>0</v>
      </c>
    </row>
    <row r="242" spans="1:8" x14ac:dyDescent="0.2">
      <c r="A242" s="7">
        <v>105</v>
      </c>
      <c r="B242" s="6" t="s">
        <v>99</v>
      </c>
      <c r="C242" s="6" t="s">
        <v>100</v>
      </c>
      <c r="D242" s="6"/>
      <c r="E242" s="3" t="s">
        <v>21</v>
      </c>
      <c r="F242" s="3">
        <v>1</v>
      </c>
      <c r="G242" s="159"/>
      <c r="H242" s="165">
        <f t="shared" si="19"/>
        <v>0</v>
      </c>
    </row>
    <row r="243" spans="1:8" x14ac:dyDescent="0.2">
      <c r="A243" s="7">
        <v>106</v>
      </c>
      <c r="B243" s="6" t="s">
        <v>99</v>
      </c>
      <c r="C243" s="6" t="s">
        <v>101</v>
      </c>
      <c r="D243" s="6"/>
      <c r="E243" s="3" t="s">
        <v>21</v>
      </c>
      <c r="F243" s="3">
        <v>1</v>
      </c>
      <c r="G243" s="159"/>
      <c r="H243" s="165">
        <f t="shared" si="19"/>
        <v>0</v>
      </c>
    </row>
    <row r="244" spans="1:8" x14ac:dyDescent="0.2">
      <c r="A244" s="7">
        <v>107</v>
      </c>
      <c r="B244" s="6" t="s">
        <v>99</v>
      </c>
      <c r="C244" s="6" t="s">
        <v>102</v>
      </c>
      <c r="D244" s="6"/>
      <c r="E244" s="3" t="s">
        <v>21</v>
      </c>
      <c r="F244" s="3">
        <v>1</v>
      </c>
      <c r="G244" s="159"/>
      <c r="H244" s="165">
        <f t="shared" si="19"/>
        <v>0</v>
      </c>
    </row>
    <row r="245" spans="1:8" x14ac:dyDescent="0.2">
      <c r="A245" s="7">
        <v>108</v>
      </c>
      <c r="B245" s="6" t="s">
        <v>220</v>
      </c>
      <c r="C245" s="6">
        <v>63</v>
      </c>
      <c r="D245" s="6"/>
      <c r="E245" s="3" t="s">
        <v>21</v>
      </c>
      <c r="F245" s="3">
        <v>1</v>
      </c>
      <c r="G245" s="159"/>
      <c r="H245" s="165">
        <f t="shared" si="19"/>
        <v>0</v>
      </c>
    </row>
    <row r="246" spans="1:8" x14ac:dyDescent="0.2">
      <c r="A246" s="7">
        <v>109</v>
      </c>
      <c r="B246" s="6" t="s">
        <v>220</v>
      </c>
      <c r="C246" s="6">
        <v>90</v>
      </c>
      <c r="D246" s="6"/>
      <c r="E246" s="3" t="s">
        <v>21</v>
      </c>
      <c r="F246" s="3">
        <v>1</v>
      </c>
      <c r="G246" s="159"/>
      <c r="H246" s="165">
        <f t="shared" si="19"/>
        <v>0</v>
      </c>
    </row>
    <row r="247" spans="1:8" x14ac:dyDescent="0.2">
      <c r="A247" s="7">
        <v>110</v>
      </c>
      <c r="B247" s="6" t="s">
        <v>220</v>
      </c>
      <c r="C247" s="6">
        <v>110</v>
      </c>
      <c r="D247" s="6"/>
      <c r="E247" s="3" t="s">
        <v>21</v>
      </c>
      <c r="F247" s="3">
        <v>1</v>
      </c>
      <c r="G247" s="159"/>
      <c r="H247" s="165">
        <f t="shared" si="19"/>
        <v>0</v>
      </c>
    </row>
    <row r="248" spans="1:8" x14ac:dyDescent="0.2">
      <c r="A248" s="7">
        <v>111</v>
      </c>
      <c r="B248" s="6" t="s">
        <v>103</v>
      </c>
      <c r="C248" s="6">
        <v>50</v>
      </c>
      <c r="D248" s="6"/>
      <c r="E248" s="3" t="s">
        <v>21</v>
      </c>
      <c r="F248" s="3">
        <v>1</v>
      </c>
      <c r="G248" s="159"/>
      <c r="H248" s="165">
        <f t="shared" si="19"/>
        <v>0</v>
      </c>
    </row>
    <row r="249" spans="1:8" x14ac:dyDescent="0.2">
      <c r="A249" s="7">
        <v>112</v>
      </c>
      <c r="B249" s="6" t="s">
        <v>103</v>
      </c>
      <c r="C249" s="6">
        <v>80</v>
      </c>
      <c r="D249" s="6"/>
      <c r="E249" s="3" t="s">
        <v>21</v>
      </c>
      <c r="F249" s="3">
        <v>1</v>
      </c>
      <c r="G249" s="159"/>
      <c r="H249" s="165">
        <f t="shared" si="19"/>
        <v>0</v>
      </c>
    </row>
    <row r="250" spans="1:8" x14ac:dyDescent="0.2">
      <c r="A250" s="7">
        <v>113</v>
      </c>
      <c r="B250" s="6" t="s">
        <v>103</v>
      </c>
      <c r="C250" s="6">
        <v>100</v>
      </c>
      <c r="D250" s="6"/>
      <c r="E250" s="3" t="s">
        <v>21</v>
      </c>
      <c r="F250" s="3">
        <v>5</v>
      </c>
      <c r="G250" s="159"/>
      <c r="H250" s="165">
        <f t="shared" si="19"/>
        <v>0</v>
      </c>
    </row>
    <row r="251" spans="1:8" x14ac:dyDescent="0.2">
      <c r="A251" s="7">
        <v>114</v>
      </c>
      <c r="B251" s="6" t="s">
        <v>103</v>
      </c>
      <c r="C251" s="6">
        <v>150</v>
      </c>
      <c r="D251" s="6"/>
      <c r="E251" s="3" t="s">
        <v>21</v>
      </c>
      <c r="F251" s="3">
        <v>5</v>
      </c>
      <c r="G251" s="159"/>
      <c r="H251" s="165">
        <f t="shared" si="19"/>
        <v>0</v>
      </c>
    </row>
    <row r="252" spans="1:8" x14ac:dyDescent="0.2">
      <c r="A252" s="7">
        <v>115</v>
      </c>
      <c r="B252" s="6" t="s">
        <v>103</v>
      </c>
      <c r="C252" s="6">
        <v>200</v>
      </c>
      <c r="D252" s="6"/>
      <c r="E252" s="3" t="s">
        <v>21</v>
      </c>
      <c r="F252" s="3">
        <v>1</v>
      </c>
      <c r="G252" s="159"/>
      <c r="H252" s="165">
        <f t="shared" si="19"/>
        <v>0</v>
      </c>
    </row>
    <row r="253" spans="1:8" x14ac:dyDescent="0.2">
      <c r="A253" s="7">
        <v>116</v>
      </c>
      <c r="B253" s="6" t="s">
        <v>221</v>
      </c>
      <c r="C253" s="6">
        <v>50</v>
      </c>
      <c r="D253" s="6"/>
      <c r="E253" s="3" t="s">
        <v>21</v>
      </c>
      <c r="F253" s="3">
        <v>1</v>
      </c>
      <c r="G253" s="159"/>
      <c r="H253" s="165">
        <f t="shared" si="19"/>
        <v>0</v>
      </c>
    </row>
    <row r="254" spans="1:8" x14ac:dyDescent="0.2">
      <c r="A254" s="7">
        <v>117</v>
      </c>
      <c r="B254" s="6" t="s">
        <v>221</v>
      </c>
      <c r="C254" s="6">
        <v>80</v>
      </c>
      <c r="D254" s="6"/>
      <c r="E254" s="3" t="s">
        <v>21</v>
      </c>
      <c r="F254" s="3">
        <v>1</v>
      </c>
      <c r="G254" s="159"/>
      <c r="H254" s="165">
        <f t="shared" si="19"/>
        <v>0</v>
      </c>
    </row>
    <row r="255" spans="1:8" x14ac:dyDescent="0.2">
      <c r="A255" s="7">
        <v>118</v>
      </c>
      <c r="B255" s="6" t="s">
        <v>221</v>
      </c>
      <c r="C255" s="6">
        <v>100</v>
      </c>
      <c r="D255" s="6"/>
      <c r="E255" s="3" t="s">
        <v>21</v>
      </c>
      <c r="F255" s="3">
        <v>1</v>
      </c>
      <c r="G255" s="159"/>
      <c r="H255" s="165">
        <f t="shared" si="19"/>
        <v>0</v>
      </c>
    </row>
    <row r="256" spans="1:8" x14ac:dyDescent="0.2">
      <c r="A256" s="7">
        <v>119</v>
      </c>
      <c r="B256" s="6" t="s">
        <v>221</v>
      </c>
      <c r="C256" s="6">
        <v>150</v>
      </c>
      <c r="D256" s="6"/>
      <c r="E256" s="3" t="s">
        <v>21</v>
      </c>
      <c r="F256" s="3">
        <v>6</v>
      </c>
      <c r="G256" s="159"/>
      <c r="H256" s="165">
        <f t="shared" si="19"/>
        <v>0</v>
      </c>
    </row>
    <row r="257" spans="1:8" x14ac:dyDescent="0.2">
      <c r="A257" s="7">
        <v>120</v>
      </c>
      <c r="B257" s="6" t="s">
        <v>221</v>
      </c>
      <c r="C257" s="6">
        <v>200</v>
      </c>
      <c r="D257" s="6"/>
      <c r="E257" s="3" t="s">
        <v>21</v>
      </c>
      <c r="F257" s="3">
        <v>6</v>
      </c>
      <c r="G257" s="159"/>
      <c r="H257" s="165">
        <f t="shared" si="19"/>
        <v>0</v>
      </c>
    </row>
    <row r="258" spans="1:8" x14ac:dyDescent="0.2">
      <c r="A258" s="7">
        <v>121</v>
      </c>
      <c r="B258" s="6" t="s">
        <v>137</v>
      </c>
      <c r="C258" s="6"/>
      <c r="D258" s="6"/>
      <c r="E258" s="3" t="s">
        <v>21</v>
      </c>
      <c r="F258" s="3">
        <v>10</v>
      </c>
      <c r="G258" s="159"/>
      <c r="H258" s="165">
        <f t="shared" si="19"/>
        <v>0</v>
      </c>
    </row>
    <row r="259" spans="1:8" x14ac:dyDescent="0.2">
      <c r="A259" s="7">
        <v>122</v>
      </c>
      <c r="B259" s="6" t="s">
        <v>222</v>
      </c>
      <c r="C259" s="6"/>
      <c r="D259" s="6"/>
      <c r="E259" s="3" t="s">
        <v>21</v>
      </c>
      <c r="F259" s="3">
        <v>40</v>
      </c>
      <c r="G259" s="159"/>
      <c r="H259" s="165">
        <f t="shared" si="19"/>
        <v>0</v>
      </c>
    </row>
    <row r="260" spans="1:8" x14ac:dyDescent="0.2">
      <c r="A260" s="7">
        <v>123</v>
      </c>
      <c r="B260" s="6" t="s">
        <v>223</v>
      </c>
      <c r="C260" s="6"/>
      <c r="D260" s="6"/>
      <c r="E260" s="3" t="s">
        <v>21</v>
      </c>
      <c r="F260" s="3">
        <v>20</v>
      </c>
      <c r="G260" s="159"/>
      <c r="H260" s="165">
        <f t="shared" ref="H260:H291" si="20">G260*F260</f>
        <v>0</v>
      </c>
    </row>
    <row r="261" spans="1:8" x14ac:dyDescent="0.2">
      <c r="A261" s="7">
        <v>124</v>
      </c>
      <c r="B261" s="6" t="s">
        <v>224</v>
      </c>
      <c r="C261" s="6"/>
      <c r="D261" s="6"/>
      <c r="E261" s="3" t="s">
        <v>21</v>
      </c>
      <c r="F261" s="3">
        <v>20</v>
      </c>
      <c r="G261" s="159"/>
      <c r="H261" s="165">
        <f t="shared" si="20"/>
        <v>0</v>
      </c>
    </row>
    <row r="262" spans="1:8" x14ac:dyDescent="0.2">
      <c r="A262" s="7">
        <v>125</v>
      </c>
      <c r="B262" s="6" t="s">
        <v>225</v>
      </c>
      <c r="C262" s="6"/>
      <c r="D262" s="6"/>
      <c r="E262" s="3" t="s">
        <v>21</v>
      </c>
      <c r="F262" s="3">
        <v>20</v>
      </c>
      <c r="G262" s="159"/>
      <c r="H262" s="165">
        <f t="shared" si="20"/>
        <v>0</v>
      </c>
    </row>
    <row r="263" spans="1:8" x14ac:dyDescent="0.2">
      <c r="A263" s="7">
        <v>126</v>
      </c>
      <c r="B263" s="6" t="s">
        <v>226</v>
      </c>
      <c r="C263" s="6"/>
      <c r="D263" s="6"/>
      <c r="E263" s="3" t="s">
        <v>21</v>
      </c>
      <c r="F263" s="3">
        <v>5</v>
      </c>
      <c r="G263" s="159"/>
      <c r="H263" s="165">
        <f t="shared" si="20"/>
        <v>0</v>
      </c>
    </row>
    <row r="264" spans="1:8" x14ac:dyDescent="0.2">
      <c r="A264" s="7">
        <v>127</v>
      </c>
      <c r="B264" s="6" t="s">
        <v>227</v>
      </c>
      <c r="C264" s="6"/>
      <c r="D264" s="6"/>
      <c r="E264" s="3" t="s">
        <v>21</v>
      </c>
      <c r="F264" s="3">
        <v>6</v>
      </c>
      <c r="G264" s="159"/>
      <c r="H264" s="165">
        <f t="shared" si="20"/>
        <v>0</v>
      </c>
    </row>
    <row r="265" spans="1:8" x14ac:dyDescent="0.2">
      <c r="A265" s="7">
        <v>128</v>
      </c>
      <c r="B265" s="6" t="s">
        <v>228</v>
      </c>
      <c r="C265" s="6"/>
      <c r="D265" s="6"/>
      <c r="E265" s="3" t="s">
        <v>21</v>
      </c>
      <c r="F265" s="3">
        <v>10</v>
      </c>
      <c r="G265" s="159"/>
      <c r="H265" s="165">
        <f t="shared" si="20"/>
        <v>0</v>
      </c>
    </row>
    <row r="266" spans="1:8" x14ac:dyDescent="0.2">
      <c r="A266" s="7">
        <v>129</v>
      </c>
      <c r="B266" s="6" t="s">
        <v>138</v>
      </c>
      <c r="C266" s="6"/>
      <c r="D266" s="6"/>
      <c r="E266" s="3" t="s">
        <v>21</v>
      </c>
      <c r="F266" s="3">
        <v>10</v>
      </c>
      <c r="G266" s="159"/>
      <c r="H266" s="165">
        <f t="shared" si="20"/>
        <v>0</v>
      </c>
    </row>
    <row r="267" spans="1:8" x14ac:dyDescent="0.2">
      <c r="A267" s="7">
        <v>130</v>
      </c>
      <c r="B267" s="6" t="s">
        <v>229</v>
      </c>
      <c r="C267" s="6"/>
      <c r="D267" s="6"/>
      <c r="E267" s="3" t="s">
        <v>21</v>
      </c>
      <c r="F267" s="3">
        <v>10</v>
      </c>
      <c r="G267" s="159"/>
      <c r="H267" s="165">
        <f t="shared" si="20"/>
        <v>0</v>
      </c>
    </row>
    <row r="268" spans="1:8" x14ac:dyDescent="0.2">
      <c r="A268" s="7">
        <v>131</v>
      </c>
      <c r="B268" s="6" t="s">
        <v>230</v>
      </c>
      <c r="C268" s="6"/>
      <c r="D268" s="6"/>
      <c r="E268" s="3" t="s">
        <v>21</v>
      </c>
      <c r="F268" s="3">
        <v>10</v>
      </c>
      <c r="G268" s="159"/>
      <c r="H268" s="165">
        <f t="shared" si="20"/>
        <v>0</v>
      </c>
    </row>
    <row r="269" spans="1:8" ht="20.45" customHeight="1" x14ac:dyDescent="0.2">
      <c r="A269" s="7">
        <v>132</v>
      </c>
      <c r="B269" s="6" t="s">
        <v>231</v>
      </c>
      <c r="C269" s="6"/>
      <c r="D269" s="6"/>
      <c r="E269" s="3" t="s">
        <v>21</v>
      </c>
      <c r="F269" s="3">
        <v>10</v>
      </c>
      <c r="G269" s="159"/>
      <c r="H269" s="165">
        <f t="shared" si="20"/>
        <v>0</v>
      </c>
    </row>
    <row r="270" spans="1:8" x14ac:dyDescent="0.2">
      <c r="A270" s="7">
        <v>133</v>
      </c>
      <c r="B270" s="6" t="s">
        <v>104</v>
      </c>
      <c r="C270" s="6">
        <v>25</v>
      </c>
      <c r="D270" s="6"/>
      <c r="E270" s="3" t="s">
        <v>21</v>
      </c>
      <c r="F270" s="3">
        <v>1</v>
      </c>
      <c r="G270" s="159"/>
      <c r="H270" s="165">
        <f t="shared" si="20"/>
        <v>0</v>
      </c>
    </row>
    <row r="271" spans="1:8" ht="21.6" customHeight="1" x14ac:dyDescent="0.2">
      <c r="A271" s="7">
        <v>134</v>
      </c>
      <c r="B271" s="6" t="s">
        <v>104</v>
      </c>
      <c r="C271" s="6">
        <v>32</v>
      </c>
      <c r="D271" s="6"/>
      <c r="E271" s="3" t="s">
        <v>21</v>
      </c>
      <c r="F271" s="3">
        <v>1</v>
      </c>
      <c r="G271" s="159"/>
      <c r="H271" s="165">
        <f t="shared" si="20"/>
        <v>0</v>
      </c>
    </row>
    <row r="272" spans="1:8" x14ac:dyDescent="0.2">
      <c r="A272" s="7">
        <v>135</v>
      </c>
      <c r="B272" s="6" t="s">
        <v>104</v>
      </c>
      <c r="C272" s="6">
        <v>40</v>
      </c>
      <c r="D272" s="6"/>
      <c r="E272" s="3" t="s">
        <v>21</v>
      </c>
      <c r="F272" s="3">
        <v>1</v>
      </c>
      <c r="G272" s="159"/>
      <c r="H272" s="165">
        <f t="shared" si="20"/>
        <v>0</v>
      </c>
    </row>
    <row r="273" spans="1:8" x14ac:dyDescent="0.2">
      <c r="A273" s="7">
        <v>136</v>
      </c>
      <c r="B273" s="6" t="s">
        <v>104</v>
      </c>
      <c r="C273" s="6">
        <v>50</v>
      </c>
      <c r="D273" s="6"/>
      <c r="E273" s="3" t="s">
        <v>21</v>
      </c>
      <c r="F273" s="3">
        <v>1</v>
      </c>
      <c r="G273" s="159"/>
      <c r="H273" s="165">
        <f t="shared" si="20"/>
        <v>0</v>
      </c>
    </row>
    <row r="274" spans="1:8" x14ac:dyDescent="0.2">
      <c r="A274" s="7">
        <v>137</v>
      </c>
      <c r="B274" s="6" t="s">
        <v>104</v>
      </c>
      <c r="C274" s="6">
        <v>63</v>
      </c>
      <c r="D274" s="6"/>
      <c r="E274" s="3" t="s">
        <v>21</v>
      </c>
      <c r="F274" s="3">
        <v>1</v>
      </c>
      <c r="G274" s="159"/>
      <c r="H274" s="165">
        <f t="shared" si="20"/>
        <v>0</v>
      </c>
    </row>
    <row r="275" spans="1:8" x14ac:dyDescent="0.2">
      <c r="A275" s="7">
        <v>138</v>
      </c>
      <c r="B275" s="6" t="s">
        <v>104</v>
      </c>
      <c r="C275" s="6">
        <v>82</v>
      </c>
      <c r="D275" s="6"/>
      <c r="E275" s="3" t="s">
        <v>21</v>
      </c>
      <c r="F275" s="3">
        <v>1</v>
      </c>
      <c r="G275" s="159"/>
      <c r="H275" s="165">
        <f t="shared" si="20"/>
        <v>0</v>
      </c>
    </row>
    <row r="276" spans="1:8" x14ac:dyDescent="0.2">
      <c r="A276" s="7">
        <v>139</v>
      </c>
      <c r="B276" s="6" t="s">
        <v>104</v>
      </c>
      <c r="C276" s="6">
        <v>95</v>
      </c>
      <c r="D276" s="6"/>
      <c r="E276" s="3" t="s">
        <v>21</v>
      </c>
      <c r="F276" s="3">
        <v>1</v>
      </c>
      <c r="G276" s="159"/>
      <c r="H276" s="165">
        <f t="shared" si="20"/>
        <v>0</v>
      </c>
    </row>
    <row r="277" spans="1:8" x14ac:dyDescent="0.2">
      <c r="A277" s="7">
        <v>140</v>
      </c>
      <c r="B277" s="6" t="s">
        <v>104</v>
      </c>
      <c r="C277" s="6">
        <v>104</v>
      </c>
      <c r="D277" s="6"/>
      <c r="E277" s="3" t="s">
        <v>21</v>
      </c>
      <c r="F277" s="3">
        <v>1</v>
      </c>
      <c r="G277" s="159"/>
      <c r="H277" s="165">
        <f t="shared" si="20"/>
        <v>0</v>
      </c>
    </row>
    <row r="278" spans="1:8" ht="25.5" x14ac:dyDescent="0.2">
      <c r="A278" s="7">
        <v>141</v>
      </c>
      <c r="B278" s="6" t="s">
        <v>105</v>
      </c>
      <c r="C278" s="6"/>
      <c r="D278" s="6"/>
      <c r="E278" s="3" t="s">
        <v>21</v>
      </c>
      <c r="F278" s="3">
        <v>5</v>
      </c>
      <c r="G278" s="159"/>
      <c r="H278" s="165">
        <f t="shared" si="20"/>
        <v>0</v>
      </c>
    </row>
    <row r="279" spans="1:8" ht="38.25" x14ac:dyDescent="0.2">
      <c r="A279" s="7">
        <v>142</v>
      </c>
      <c r="B279" s="6" t="s">
        <v>106</v>
      </c>
      <c r="C279" s="6"/>
      <c r="D279" s="6"/>
      <c r="E279" s="3" t="s">
        <v>21</v>
      </c>
      <c r="F279" s="3">
        <v>5</v>
      </c>
      <c r="G279" s="159"/>
      <c r="H279" s="165">
        <f t="shared" si="20"/>
        <v>0</v>
      </c>
    </row>
    <row r="280" spans="1:8" ht="25.5" x14ac:dyDescent="0.2">
      <c r="A280" s="7">
        <v>143</v>
      </c>
      <c r="B280" s="6" t="s">
        <v>107</v>
      </c>
      <c r="C280" s="6"/>
      <c r="D280" s="6"/>
      <c r="E280" s="3" t="s">
        <v>21</v>
      </c>
      <c r="F280" s="3">
        <v>5</v>
      </c>
      <c r="G280" s="159"/>
      <c r="H280" s="165">
        <f t="shared" si="20"/>
        <v>0</v>
      </c>
    </row>
    <row r="281" spans="1:8" ht="25.5" x14ac:dyDescent="0.2">
      <c r="A281" s="7">
        <v>144</v>
      </c>
      <c r="B281" s="6" t="s">
        <v>108</v>
      </c>
      <c r="C281" s="6"/>
      <c r="D281" s="6"/>
      <c r="E281" s="3" t="s">
        <v>21</v>
      </c>
      <c r="F281" s="3">
        <v>2</v>
      </c>
      <c r="G281" s="159"/>
      <c r="H281" s="165">
        <f t="shared" si="20"/>
        <v>0</v>
      </c>
    </row>
    <row r="282" spans="1:8" ht="38.25" x14ac:dyDescent="0.2">
      <c r="A282" s="7">
        <v>145</v>
      </c>
      <c r="B282" s="6" t="s">
        <v>109</v>
      </c>
      <c r="C282" s="6"/>
      <c r="D282" s="6"/>
      <c r="E282" s="3" t="s">
        <v>21</v>
      </c>
      <c r="F282" s="3">
        <v>2</v>
      </c>
      <c r="G282" s="159"/>
      <c r="H282" s="165">
        <f t="shared" si="20"/>
        <v>0</v>
      </c>
    </row>
    <row r="283" spans="1:8" ht="38.25" x14ac:dyDescent="0.2">
      <c r="A283" s="7">
        <v>146</v>
      </c>
      <c r="B283" s="6" t="s">
        <v>110</v>
      </c>
      <c r="C283" s="6"/>
      <c r="D283" s="6"/>
      <c r="E283" s="3" t="s">
        <v>21</v>
      </c>
      <c r="F283" s="3">
        <v>2</v>
      </c>
      <c r="G283" s="159"/>
      <c r="H283" s="165">
        <f t="shared" si="20"/>
        <v>0</v>
      </c>
    </row>
    <row r="284" spans="1:8" x14ac:dyDescent="0.2">
      <c r="A284" s="7">
        <v>147</v>
      </c>
      <c r="B284" s="6" t="s">
        <v>111</v>
      </c>
      <c r="C284" s="6">
        <v>65</v>
      </c>
      <c r="D284" s="6"/>
      <c r="E284" s="3" t="s">
        <v>21</v>
      </c>
      <c r="F284" s="3">
        <v>1</v>
      </c>
      <c r="G284" s="159"/>
      <c r="H284" s="165">
        <f t="shared" si="20"/>
        <v>0</v>
      </c>
    </row>
    <row r="285" spans="1:8" x14ac:dyDescent="0.2">
      <c r="A285" s="7">
        <v>148</v>
      </c>
      <c r="B285" s="6" t="s">
        <v>111</v>
      </c>
      <c r="C285" s="6">
        <v>80</v>
      </c>
      <c r="D285" s="6"/>
      <c r="E285" s="3" t="s">
        <v>21</v>
      </c>
      <c r="F285" s="3">
        <v>1</v>
      </c>
      <c r="G285" s="159"/>
      <c r="H285" s="165">
        <f t="shared" si="20"/>
        <v>0</v>
      </c>
    </row>
    <row r="286" spans="1:8" ht="25.5" x14ac:dyDescent="0.2">
      <c r="A286" s="7">
        <v>149</v>
      </c>
      <c r="B286" s="6" t="s">
        <v>112</v>
      </c>
      <c r="C286" s="6">
        <v>50</v>
      </c>
      <c r="D286" s="6"/>
      <c r="E286" s="3" t="s">
        <v>21</v>
      </c>
      <c r="F286" s="3">
        <v>1</v>
      </c>
      <c r="G286" s="159"/>
      <c r="H286" s="165">
        <f t="shared" si="20"/>
        <v>0</v>
      </c>
    </row>
    <row r="287" spans="1:8" ht="25.5" x14ac:dyDescent="0.2">
      <c r="A287" s="7">
        <v>150</v>
      </c>
      <c r="B287" s="6" t="s">
        <v>112</v>
      </c>
      <c r="C287" s="6">
        <v>80</v>
      </c>
      <c r="D287" s="6"/>
      <c r="E287" s="3" t="s">
        <v>21</v>
      </c>
      <c r="F287" s="3">
        <v>1</v>
      </c>
      <c r="G287" s="159"/>
      <c r="H287" s="165">
        <f t="shared" si="20"/>
        <v>0</v>
      </c>
    </row>
    <row r="288" spans="1:8" ht="25.5" x14ac:dyDescent="0.2">
      <c r="A288" s="7">
        <v>151</v>
      </c>
      <c r="B288" s="6" t="s">
        <v>112</v>
      </c>
      <c r="C288" s="6">
        <v>100</v>
      </c>
      <c r="D288" s="6"/>
      <c r="E288" s="3" t="s">
        <v>21</v>
      </c>
      <c r="F288" s="3">
        <v>1</v>
      </c>
      <c r="G288" s="159"/>
      <c r="H288" s="165">
        <f t="shared" si="20"/>
        <v>0</v>
      </c>
    </row>
    <row r="289" spans="1:8" ht="25.5" x14ac:dyDescent="0.2">
      <c r="A289" s="7">
        <v>152</v>
      </c>
      <c r="B289" s="6" t="s">
        <v>113</v>
      </c>
      <c r="C289" s="6">
        <v>50</v>
      </c>
      <c r="D289" s="6"/>
      <c r="E289" s="3" t="s">
        <v>21</v>
      </c>
      <c r="F289" s="3">
        <v>1</v>
      </c>
      <c r="G289" s="159"/>
      <c r="H289" s="165">
        <f t="shared" si="20"/>
        <v>0</v>
      </c>
    </row>
    <row r="290" spans="1:8" ht="25.5" x14ac:dyDescent="0.2">
      <c r="A290" s="7">
        <v>153</v>
      </c>
      <c r="B290" s="6" t="s">
        <v>113</v>
      </c>
      <c r="C290" s="6">
        <v>80</v>
      </c>
      <c r="D290" s="6"/>
      <c r="E290" s="3" t="s">
        <v>21</v>
      </c>
      <c r="F290" s="3">
        <v>1</v>
      </c>
      <c r="G290" s="159"/>
      <c r="H290" s="165">
        <f t="shared" si="20"/>
        <v>0</v>
      </c>
    </row>
    <row r="291" spans="1:8" ht="25.5" x14ac:dyDescent="0.2">
      <c r="A291" s="7">
        <v>154</v>
      </c>
      <c r="B291" s="6" t="s">
        <v>113</v>
      </c>
      <c r="C291" s="6">
        <v>100</v>
      </c>
      <c r="D291" s="6"/>
      <c r="E291" s="3" t="s">
        <v>21</v>
      </c>
      <c r="F291" s="3">
        <v>1</v>
      </c>
      <c r="G291" s="159"/>
      <c r="H291" s="165">
        <f t="shared" si="20"/>
        <v>0</v>
      </c>
    </row>
    <row r="292" spans="1:8" x14ac:dyDescent="0.2">
      <c r="A292" s="7">
        <v>155</v>
      </c>
      <c r="B292" s="6" t="s">
        <v>114</v>
      </c>
      <c r="C292" s="6">
        <v>50</v>
      </c>
      <c r="D292" s="6"/>
      <c r="E292" s="3" t="s">
        <v>21</v>
      </c>
      <c r="F292" s="3">
        <v>2</v>
      </c>
      <c r="G292" s="159"/>
      <c r="H292" s="165">
        <f t="shared" ref="H292:H317" si="21">G292*F292</f>
        <v>0</v>
      </c>
    </row>
    <row r="293" spans="1:8" x14ac:dyDescent="0.2">
      <c r="A293" s="7">
        <v>156</v>
      </c>
      <c r="B293" s="6" t="s">
        <v>114</v>
      </c>
      <c r="C293" s="6">
        <v>80</v>
      </c>
      <c r="D293" s="6"/>
      <c r="E293" s="3" t="s">
        <v>21</v>
      </c>
      <c r="F293" s="3">
        <v>2</v>
      </c>
      <c r="G293" s="159"/>
      <c r="H293" s="165">
        <f t="shared" si="21"/>
        <v>0</v>
      </c>
    </row>
    <row r="294" spans="1:8" x14ac:dyDescent="0.2">
      <c r="A294" s="7">
        <v>157</v>
      </c>
      <c r="B294" s="6" t="s">
        <v>232</v>
      </c>
      <c r="C294" s="6"/>
      <c r="D294" s="6"/>
      <c r="E294" s="3" t="s">
        <v>21</v>
      </c>
      <c r="F294" s="3">
        <v>10</v>
      </c>
      <c r="G294" s="159"/>
      <c r="H294" s="165">
        <f t="shared" si="21"/>
        <v>0</v>
      </c>
    </row>
    <row r="295" spans="1:8" x14ac:dyDescent="0.2">
      <c r="A295" s="7">
        <v>158</v>
      </c>
      <c r="B295" s="6" t="s">
        <v>140</v>
      </c>
      <c r="C295" s="6"/>
      <c r="D295" s="6"/>
      <c r="E295" s="3" t="s">
        <v>21</v>
      </c>
      <c r="F295" s="3">
        <v>10</v>
      </c>
      <c r="G295" s="159"/>
      <c r="H295" s="165">
        <f t="shared" si="21"/>
        <v>0</v>
      </c>
    </row>
    <row r="296" spans="1:8" x14ac:dyDescent="0.2">
      <c r="A296" s="7">
        <v>159</v>
      </c>
      <c r="B296" s="6" t="s">
        <v>139</v>
      </c>
      <c r="C296" s="6"/>
      <c r="D296" s="6"/>
      <c r="E296" s="3" t="s">
        <v>21</v>
      </c>
      <c r="F296" s="3">
        <v>10</v>
      </c>
      <c r="G296" s="159"/>
      <c r="H296" s="165">
        <f t="shared" si="21"/>
        <v>0</v>
      </c>
    </row>
    <row r="297" spans="1:8" x14ac:dyDescent="0.2">
      <c r="A297" s="7">
        <v>160</v>
      </c>
      <c r="B297" s="6" t="s">
        <v>233</v>
      </c>
      <c r="C297" s="6"/>
      <c r="D297" s="6"/>
      <c r="E297" s="3" t="s">
        <v>21</v>
      </c>
      <c r="F297" s="3">
        <v>6</v>
      </c>
      <c r="G297" s="159"/>
      <c r="H297" s="165">
        <f t="shared" si="21"/>
        <v>0</v>
      </c>
    </row>
    <row r="298" spans="1:8" x14ac:dyDescent="0.2">
      <c r="A298" s="7">
        <v>161</v>
      </c>
      <c r="B298" s="6" t="s">
        <v>142</v>
      </c>
      <c r="C298" s="6"/>
      <c r="D298" s="6"/>
      <c r="E298" s="3" t="s">
        <v>21</v>
      </c>
      <c r="F298" s="3">
        <v>6</v>
      </c>
      <c r="G298" s="159"/>
      <c r="H298" s="165">
        <f t="shared" si="21"/>
        <v>0</v>
      </c>
    </row>
    <row r="299" spans="1:8" x14ac:dyDescent="0.2">
      <c r="A299" s="7">
        <v>162</v>
      </c>
      <c r="B299" s="6" t="s">
        <v>141</v>
      </c>
      <c r="C299" s="6"/>
      <c r="D299" s="6"/>
      <c r="E299" s="3" t="s">
        <v>21</v>
      </c>
      <c r="F299" s="3">
        <v>6</v>
      </c>
      <c r="G299" s="159"/>
      <c r="H299" s="165">
        <f t="shared" si="21"/>
        <v>0</v>
      </c>
    </row>
    <row r="300" spans="1:8" x14ac:dyDescent="0.2">
      <c r="A300" s="7">
        <v>163</v>
      </c>
      <c r="B300" s="6" t="s">
        <v>234</v>
      </c>
      <c r="C300" s="6"/>
      <c r="D300" s="6"/>
      <c r="E300" s="3" t="s">
        <v>21</v>
      </c>
      <c r="F300" s="3">
        <v>6</v>
      </c>
      <c r="G300" s="159"/>
      <c r="H300" s="165">
        <f t="shared" si="21"/>
        <v>0</v>
      </c>
    </row>
    <row r="301" spans="1:8" x14ac:dyDescent="0.2">
      <c r="A301" s="7">
        <v>164</v>
      </c>
      <c r="B301" s="6" t="s">
        <v>143</v>
      </c>
      <c r="C301" s="6"/>
      <c r="D301" s="6"/>
      <c r="E301" s="3" t="s">
        <v>21</v>
      </c>
      <c r="F301" s="3">
        <v>1</v>
      </c>
      <c r="G301" s="159"/>
      <c r="H301" s="165">
        <f t="shared" si="21"/>
        <v>0</v>
      </c>
    </row>
    <row r="302" spans="1:8" x14ac:dyDescent="0.2">
      <c r="A302" s="7">
        <v>165</v>
      </c>
      <c r="B302" s="6" t="s">
        <v>144</v>
      </c>
      <c r="C302" s="6"/>
      <c r="D302" s="6"/>
      <c r="E302" s="3" t="s">
        <v>21</v>
      </c>
      <c r="F302" s="3">
        <v>1</v>
      </c>
      <c r="G302" s="159"/>
      <c r="H302" s="165">
        <f t="shared" si="21"/>
        <v>0</v>
      </c>
    </row>
    <row r="303" spans="1:8" x14ac:dyDescent="0.2">
      <c r="A303" s="7">
        <v>166</v>
      </c>
      <c r="B303" s="6" t="s">
        <v>235</v>
      </c>
      <c r="C303" s="6"/>
      <c r="D303" s="6"/>
      <c r="E303" s="3" t="s">
        <v>21</v>
      </c>
      <c r="F303" s="3">
        <v>1</v>
      </c>
      <c r="G303" s="159"/>
      <c r="H303" s="165">
        <f t="shared" si="21"/>
        <v>0</v>
      </c>
    </row>
    <row r="304" spans="1:8" x14ac:dyDescent="0.2">
      <c r="A304" s="7">
        <v>167</v>
      </c>
      <c r="B304" s="6" t="s">
        <v>236</v>
      </c>
      <c r="C304" s="6"/>
      <c r="D304" s="6"/>
      <c r="E304" s="3" t="s">
        <v>21</v>
      </c>
      <c r="F304" s="3">
        <v>1</v>
      </c>
      <c r="G304" s="159"/>
      <c r="H304" s="165">
        <f t="shared" si="21"/>
        <v>0</v>
      </c>
    </row>
    <row r="305" spans="1:8" x14ac:dyDescent="0.2">
      <c r="A305" s="7">
        <v>168</v>
      </c>
      <c r="B305" s="6" t="s">
        <v>237</v>
      </c>
      <c r="C305" s="6"/>
      <c r="D305" s="6"/>
      <c r="E305" s="3" t="s">
        <v>21</v>
      </c>
      <c r="F305" s="3">
        <v>1</v>
      </c>
      <c r="G305" s="159"/>
      <c r="H305" s="165">
        <f t="shared" si="21"/>
        <v>0</v>
      </c>
    </row>
    <row r="306" spans="1:8" x14ac:dyDescent="0.2">
      <c r="A306" s="7">
        <v>169</v>
      </c>
      <c r="B306" s="6" t="s">
        <v>238</v>
      </c>
      <c r="C306" s="6"/>
      <c r="D306" s="6"/>
      <c r="E306" s="3" t="s">
        <v>21</v>
      </c>
      <c r="F306" s="3">
        <v>2</v>
      </c>
      <c r="G306" s="159"/>
      <c r="H306" s="165">
        <f t="shared" si="21"/>
        <v>0</v>
      </c>
    </row>
    <row r="307" spans="1:8" x14ac:dyDescent="0.2">
      <c r="A307" s="7">
        <v>170</v>
      </c>
      <c r="B307" s="6" t="s">
        <v>239</v>
      </c>
      <c r="C307" s="6"/>
      <c r="D307" s="6"/>
      <c r="E307" s="3" t="s">
        <v>21</v>
      </c>
      <c r="F307" s="3">
        <v>2</v>
      </c>
      <c r="G307" s="159"/>
      <c r="H307" s="165">
        <f t="shared" si="21"/>
        <v>0</v>
      </c>
    </row>
    <row r="308" spans="1:8" x14ac:dyDescent="0.2">
      <c r="A308" s="7">
        <v>171</v>
      </c>
      <c r="B308" s="6" t="s">
        <v>240</v>
      </c>
      <c r="C308" s="6"/>
      <c r="D308" s="6"/>
      <c r="E308" s="3" t="s">
        <v>21</v>
      </c>
      <c r="F308" s="3">
        <v>2</v>
      </c>
      <c r="G308" s="159"/>
      <c r="H308" s="165">
        <f t="shared" si="21"/>
        <v>0</v>
      </c>
    </row>
    <row r="309" spans="1:8" x14ac:dyDescent="0.2">
      <c r="A309" s="7">
        <v>172</v>
      </c>
      <c r="B309" s="6" t="s">
        <v>241</v>
      </c>
      <c r="C309" s="6"/>
      <c r="D309" s="6"/>
      <c r="E309" s="3" t="s">
        <v>21</v>
      </c>
      <c r="F309" s="3">
        <v>5</v>
      </c>
      <c r="G309" s="159"/>
      <c r="H309" s="165">
        <f t="shared" si="21"/>
        <v>0</v>
      </c>
    </row>
    <row r="310" spans="1:8" x14ac:dyDescent="0.2">
      <c r="A310" s="7">
        <v>173</v>
      </c>
      <c r="B310" s="6" t="s">
        <v>242</v>
      </c>
      <c r="C310" s="6"/>
      <c r="D310" s="6"/>
      <c r="E310" s="3" t="s">
        <v>21</v>
      </c>
      <c r="F310" s="3">
        <v>5</v>
      </c>
      <c r="G310" s="159"/>
      <c r="H310" s="165">
        <f t="shared" si="21"/>
        <v>0</v>
      </c>
    </row>
    <row r="311" spans="1:8" x14ac:dyDescent="0.2">
      <c r="A311" s="7">
        <v>174</v>
      </c>
      <c r="B311" s="6" t="s">
        <v>243</v>
      </c>
      <c r="C311" s="6"/>
      <c r="D311" s="6"/>
      <c r="E311" s="3" t="s">
        <v>21</v>
      </c>
      <c r="F311" s="3">
        <v>5</v>
      </c>
      <c r="G311" s="159"/>
      <c r="H311" s="165">
        <f t="shared" si="21"/>
        <v>0</v>
      </c>
    </row>
    <row r="312" spans="1:8" x14ac:dyDescent="0.2">
      <c r="A312" s="7">
        <v>175</v>
      </c>
      <c r="B312" s="6" t="s">
        <v>244</v>
      </c>
      <c r="C312" s="6"/>
      <c r="D312" s="6"/>
      <c r="E312" s="3" t="s">
        <v>21</v>
      </c>
      <c r="F312" s="3">
        <v>5</v>
      </c>
      <c r="G312" s="159"/>
      <c r="H312" s="165">
        <f t="shared" si="21"/>
        <v>0</v>
      </c>
    </row>
    <row r="313" spans="1:8" x14ac:dyDescent="0.2">
      <c r="A313" s="7">
        <v>176</v>
      </c>
      <c r="B313" s="6" t="s">
        <v>245</v>
      </c>
      <c r="C313" s="6"/>
      <c r="D313" s="6"/>
      <c r="E313" s="3" t="s">
        <v>21</v>
      </c>
      <c r="F313" s="3">
        <v>5</v>
      </c>
      <c r="G313" s="159"/>
      <c r="H313" s="165">
        <f t="shared" si="21"/>
        <v>0</v>
      </c>
    </row>
    <row r="314" spans="1:8" x14ac:dyDescent="0.2">
      <c r="A314" s="7">
        <v>177</v>
      </c>
      <c r="B314" s="6" t="s">
        <v>246</v>
      </c>
      <c r="C314" s="6"/>
      <c r="D314" s="6"/>
      <c r="E314" s="3" t="s">
        <v>21</v>
      </c>
      <c r="F314" s="3">
        <v>5</v>
      </c>
      <c r="G314" s="159"/>
      <c r="H314" s="165">
        <f t="shared" si="21"/>
        <v>0</v>
      </c>
    </row>
    <row r="315" spans="1:8" x14ac:dyDescent="0.2">
      <c r="A315" s="7">
        <v>178</v>
      </c>
      <c r="B315" s="6" t="s">
        <v>247</v>
      </c>
      <c r="C315" s="6"/>
      <c r="D315" s="6"/>
      <c r="E315" s="3" t="s">
        <v>21</v>
      </c>
      <c r="F315" s="3">
        <v>5</v>
      </c>
      <c r="G315" s="159"/>
      <c r="H315" s="165">
        <f t="shared" si="21"/>
        <v>0</v>
      </c>
    </row>
    <row r="316" spans="1:8" ht="25.5" x14ac:dyDescent="0.2">
      <c r="A316" s="7">
        <v>179</v>
      </c>
      <c r="B316" s="6" t="s">
        <v>248</v>
      </c>
      <c r="C316" s="6"/>
      <c r="D316" s="6"/>
      <c r="E316" s="3" t="s">
        <v>21</v>
      </c>
      <c r="F316" s="3">
        <v>1</v>
      </c>
      <c r="G316" s="159"/>
      <c r="H316" s="165">
        <f t="shared" si="21"/>
        <v>0</v>
      </c>
    </row>
    <row r="317" spans="1:8" ht="13.5" thickBot="1" x14ac:dyDescent="0.25">
      <c r="A317" s="7">
        <v>180</v>
      </c>
      <c r="B317" s="39" t="s">
        <v>249</v>
      </c>
      <c r="C317" s="39"/>
      <c r="D317" s="39"/>
      <c r="E317" s="56" t="s">
        <v>21</v>
      </c>
      <c r="F317" s="56">
        <v>1</v>
      </c>
      <c r="G317" s="163"/>
      <c r="H317" s="166">
        <f t="shared" si="21"/>
        <v>0</v>
      </c>
    </row>
    <row r="318" spans="1:8" ht="13.5" thickBot="1" x14ac:dyDescent="0.25">
      <c r="A318" s="102"/>
      <c r="B318" s="103"/>
      <c r="C318" s="103"/>
      <c r="D318" s="103"/>
      <c r="E318" s="104" t="s">
        <v>5</v>
      </c>
      <c r="F318" s="111"/>
      <c r="G318" s="154"/>
      <c r="H318" s="136">
        <f>SUM(H136:H317)</f>
        <v>0</v>
      </c>
    </row>
  </sheetData>
  <sheetProtection password="C70E" sheet="1" objects="1" scenarios="1"/>
  <pageMargins left="0.515625" right="0.25" top="0.75" bottom="0.75" header="0.3" footer="0.3"/>
  <pageSetup paperSize="9" scale="69" orientation="portrait" r:id="rId1"/>
  <headerFooter>
    <oddHeader>&amp;L&amp;A</oddHeader>
  </headerFooter>
  <rowBreaks count="8" manualBreakCount="8">
    <brk id="28" max="7" man="1"/>
    <brk id="61" max="7" man="1"/>
    <brk id="91" max="7" man="1"/>
    <brk id="113" max="7" man="1"/>
    <brk id="126" max="7" man="1"/>
    <brk id="129" max="7" man="1"/>
    <brk id="153" max="7" man="1"/>
    <brk id="226" max="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zoomScaleSheetLayoutView="100" workbookViewId="0">
      <selection activeCell="I23" sqref="I23"/>
    </sheetView>
  </sheetViews>
  <sheetFormatPr defaultColWidth="9.140625" defaultRowHeight="14.25" x14ac:dyDescent="0.2"/>
  <cols>
    <col min="1" max="1" width="13.7109375" style="10" customWidth="1"/>
    <col min="2" max="2" width="43.42578125" style="10" customWidth="1"/>
    <col min="3" max="3" width="5.42578125" style="10" customWidth="1"/>
    <col min="4" max="4" width="9.28515625" style="10" customWidth="1"/>
    <col min="5" max="5" width="9.7109375" style="168" customWidth="1"/>
    <col min="6" max="6" width="10.7109375" style="168" customWidth="1"/>
    <col min="7" max="16384" width="9.140625" style="10"/>
  </cols>
  <sheetData>
    <row r="1" spans="1:7" ht="33" customHeight="1" x14ac:dyDescent="0.2">
      <c r="A1" s="17" t="s">
        <v>163</v>
      </c>
      <c r="B1" s="18"/>
      <c r="C1" s="18"/>
      <c r="D1" s="18"/>
      <c r="E1" s="120"/>
      <c r="F1" s="120"/>
      <c r="G1" s="16"/>
    </row>
    <row r="4" spans="1:7" s="16" customFormat="1" ht="76.5" x14ac:dyDescent="0.2">
      <c r="A4" s="84" t="s">
        <v>6</v>
      </c>
      <c r="B4" s="50" t="s">
        <v>118</v>
      </c>
      <c r="C4" s="50" t="s">
        <v>119</v>
      </c>
      <c r="D4" s="44" t="s">
        <v>279</v>
      </c>
      <c r="E4" s="126" t="s">
        <v>128</v>
      </c>
      <c r="F4" s="126" t="s">
        <v>126</v>
      </c>
      <c r="G4" s="77"/>
    </row>
    <row r="5" spans="1:7" s="16" customFormat="1" ht="12.75" x14ac:dyDescent="0.2">
      <c r="A5" s="78">
        <v>1</v>
      </c>
      <c r="B5" s="25" t="s">
        <v>120</v>
      </c>
      <c r="C5" s="25" t="s">
        <v>21</v>
      </c>
      <c r="D5" s="83">
        <v>1403</v>
      </c>
      <c r="E5" s="128"/>
      <c r="F5" s="128">
        <f>E5*D5</f>
        <v>0</v>
      </c>
    </row>
    <row r="6" spans="1:7" s="16" customFormat="1" ht="12.75" x14ac:dyDescent="0.2">
      <c r="A6" s="78">
        <v>2</v>
      </c>
      <c r="B6" s="25" t="s">
        <v>147</v>
      </c>
      <c r="C6" s="25" t="s">
        <v>21</v>
      </c>
      <c r="D6" s="83">
        <v>1403</v>
      </c>
      <c r="E6" s="128"/>
      <c r="F6" s="128">
        <f t="shared" ref="F6:F13" si="0">E6*D6</f>
        <v>0</v>
      </c>
    </row>
    <row r="7" spans="1:7" s="16" customFormat="1" ht="12.75" x14ac:dyDescent="0.2">
      <c r="A7" s="78">
        <v>3</v>
      </c>
      <c r="B7" s="25" t="s">
        <v>121</v>
      </c>
      <c r="C7" s="25" t="s">
        <v>21</v>
      </c>
      <c r="D7" s="83">
        <v>20</v>
      </c>
      <c r="E7" s="128"/>
      <c r="F7" s="128">
        <f t="shared" si="0"/>
        <v>0</v>
      </c>
    </row>
    <row r="8" spans="1:7" s="16" customFormat="1" ht="12.75" x14ac:dyDescent="0.2">
      <c r="A8" s="78">
        <v>4</v>
      </c>
      <c r="B8" s="25" t="s">
        <v>122</v>
      </c>
      <c r="C8" s="25" t="s">
        <v>21</v>
      </c>
      <c r="D8" s="83">
        <v>20</v>
      </c>
      <c r="E8" s="128"/>
      <c r="F8" s="128">
        <f t="shared" si="0"/>
        <v>0</v>
      </c>
    </row>
    <row r="9" spans="1:7" s="16" customFormat="1" ht="12.75" x14ac:dyDescent="0.2">
      <c r="A9" s="78">
        <v>5</v>
      </c>
      <c r="B9" s="25" t="s">
        <v>123</v>
      </c>
      <c r="C9" s="25" t="s">
        <v>21</v>
      </c>
      <c r="D9" s="83">
        <v>10</v>
      </c>
      <c r="E9" s="128"/>
      <c r="F9" s="128">
        <f t="shared" si="0"/>
        <v>0</v>
      </c>
    </row>
    <row r="10" spans="1:7" s="16" customFormat="1" ht="12.75" x14ac:dyDescent="0.2">
      <c r="A10" s="78">
        <v>6</v>
      </c>
      <c r="B10" s="25" t="s">
        <v>164</v>
      </c>
      <c r="C10" s="25" t="s">
        <v>21</v>
      </c>
      <c r="D10" s="83">
        <v>10</v>
      </c>
      <c r="E10" s="128"/>
      <c r="F10" s="128">
        <f t="shared" si="0"/>
        <v>0</v>
      </c>
    </row>
    <row r="11" spans="1:7" s="16" customFormat="1" ht="12.75" x14ac:dyDescent="0.2">
      <c r="A11" s="78">
        <v>7</v>
      </c>
      <c r="B11" s="25" t="s">
        <v>124</v>
      </c>
      <c r="C11" s="25" t="s">
        <v>21</v>
      </c>
      <c r="D11" s="83">
        <v>10</v>
      </c>
      <c r="E11" s="128"/>
      <c r="F11" s="128">
        <f t="shared" ref="F11" si="1">E11*D11</f>
        <v>0</v>
      </c>
    </row>
    <row r="12" spans="1:7" s="16" customFormat="1" ht="12.75" x14ac:dyDescent="0.2">
      <c r="A12" s="78">
        <v>8</v>
      </c>
      <c r="B12" s="25" t="s">
        <v>165</v>
      </c>
      <c r="C12" s="25" t="s">
        <v>21</v>
      </c>
      <c r="D12" s="83">
        <v>10</v>
      </c>
      <c r="E12" s="128"/>
      <c r="F12" s="128">
        <f t="shared" si="0"/>
        <v>0</v>
      </c>
    </row>
    <row r="13" spans="1:7" s="16" customFormat="1" ht="12.75" x14ac:dyDescent="0.2">
      <c r="A13" s="78">
        <v>9</v>
      </c>
      <c r="B13" s="25" t="s">
        <v>125</v>
      </c>
      <c r="C13" s="25" t="s">
        <v>21</v>
      </c>
      <c r="D13" s="83">
        <v>10</v>
      </c>
      <c r="E13" s="128"/>
      <c r="F13" s="128">
        <f t="shared" si="0"/>
        <v>0</v>
      </c>
    </row>
    <row r="14" spans="1:7" s="16" customFormat="1" ht="12.75" x14ac:dyDescent="0.2">
      <c r="A14" s="78">
        <v>10</v>
      </c>
      <c r="B14" s="25" t="s">
        <v>277</v>
      </c>
      <c r="C14" s="25" t="s">
        <v>21</v>
      </c>
      <c r="D14" s="83">
        <v>20</v>
      </c>
      <c r="E14" s="128"/>
      <c r="F14" s="128">
        <f t="shared" ref="F14" si="2">E14*D14</f>
        <v>0</v>
      </c>
    </row>
    <row r="15" spans="1:7" s="16" customFormat="1" ht="12.75" x14ac:dyDescent="0.2">
      <c r="A15" s="78">
        <v>11</v>
      </c>
      <c r="B15" s="25" t="s">
        <v>166</v>
      </c>
      <c r="C15" s="25" t="s">
        <v>21</v>
      </c>
      <c r="D15" s="83">
        <v>1304</v>
      </c>
      <c r="E15" s="128"/>
      <c r="F15" s="128">
        <f t="shared" ref="F15:F27" si="3">E15*D15</f>
        <v>0</v>
      </c>
    </row>
    <row r="16" spans="1:7" s="16" customFormat="1" ht="12.75" x14ac:dyDescent="0.2">
      <c r="A16" s="78">
        <v>12</v>
      </c>
      <c r="B16" s="25" t="s">
        <v>158</v>
      </c>
      <c r="C16" s="25" t="s">
        <v>21</v>
      </c>
      <c r="D16" s="83">
        <v>5</v>
      </c>
      <c r="E16" s="128"/>
      <c r="F16" s="128">
        <f t="shared" ref="F16:F18" si="4">E16*D16</f>
        <v>0</v>
      </c>
    </row>
    <row r="17" spans="1:6" s="16" customFormat="1" ht="12.75" x14ac:dyDescent="0.2">
      <c r="A17" s="78">
        <v>13</v>
      </c>
      <c r="B17" s="25" t="s">
        <v>167</v>
      </c>
      <c r="C17" s="25" t="s">
        <v>21</v>
      </c>
      <c r="D17" s="83">
        <v>5</v>
      </c>
      <c r="E17" s="128"/>
      <c r="F17" s="128">
        <f t="shared" si="3"/>
        <v>0</v>
      </c>
    </row>
    <row r="18" spans="1:6" s="16" customFormat="1" ht="12.75" x14ac:dyDescent="0.2">
      <c r="A18" s="78">
        <v>14</v>
      </c>
      <c r="B18" s="25" t="s">
        <v>168</v>
      </c>
      <c r="C18" s="25" t="s">
        <v>21</v>
      </c>
      <c r="D18" s="83">
        <v>5</v>
      </c>
      <c r="E18" s="128"/>
      <c r="F18" s="128">
        <f t="shared" si="4"/>
        <v>0</v>
      </c>
    </row>
    <row r="19" spans="1:6" s="16" customFormat="1" ht="12.75" x14ac:dyDescent="0.2">
      <c r="A19" s="78">
        <v>15</v>
      </c>
      <c r="B19" s="25" t="s">
        <v>270</v>
      </c>
      <c r="C19" s="25" t="s">
        <v>21</v>
      </c>
      <c r="D19" s="83">
        <v>1403</v>
      </c>
      <c r="E19" s="128"/>
      <c r="F19" s="128">
        <f t="shared" si="3"/>
        <v>0</v>
      </c>
    </row>
    <row r="20" spans="1:6" s="16" customFormat="1" ht="12.75" x14ac:dyDescent="0.2">
      <c r="A20" s="78">
        <v>16</v>
      </c>
      <c r="B20" s="25" t="s">
        <v>271</v>
      </c>
      <c r="C20" s="25" t="s">
        <v>21</v>
      </c>
      <c r="D20" s="83">
        <v>1304</v>
      </c>
      <c r="E20" s="128"/>
      <c r="F20" s="128">
        <f t="shared" si="3"/>
        <v>0</v>
      </c>
    </row>
    <row r="21" spans="1:6" s="16" customFormat="1" ht="12.75" x14ac:dyDescent="0.2">
      <c r="A21" s="78">
        <v>17</v>
      </c>
      <c r="B21" s="25" t="s">
        <v>272</v>
      </c>
      <c r="C21" s="25" t="s">
        <v>21</v>
      </c>
      <c r="D21" s="83">
        <v>57</v>
      </c>
      <c r="E21" s="128"/>
      <c r="F21" s="128">
        <f t="shared" si="3"/>
        <v>0</v>
      </c>
    </row>
    <row r="22" spans="1:6" s="16" customFormat="1" ht="12.75" x14ac:dyDescent="0.2">
      <c r="A22" s="78">
        <v>18</v>
      </c>
      <c r="B22" s="25" t="s">
        <v>273</v>
      </c>
      <c r="C22" s="25" t="s">
        <v>21</v>
      </c>
      <c r="D22" s="83">
        <v>4</v>
      </c>
      <c r="E22" s="128"/>
      <c r="F22" s="128">
        <f t="shared" ref="F22" si="5">E22*D22</f>
        <v>0</v>
      </c>
    </row>
    <row r="23" spans="1:6" s="16" customFormat="1" ht="12.75" x14ac:dyDescent="0.2">
      <c r="A23" s="78">
        <v>19</v>
      </c>
      <c r="B23" s="25" t="s">
        <v>274</v>
      </c>
      <c r="C23" s="25" t="s">
        <v>21</v>
      </c>
      <c r="D23" s="83">
        <v>4</v>
      </c>
      <c r="E23" s="128"/>
      <c r="F23" s="128">
        <f t="shared" ref="F23" si="6">E23*D23</f>
        <v>0</v>
      </c>
    </row>
    <row r="24" spans="1:6" s="16" customFormat="1" ht="12.75" x14ac:dyDescent="0.2">
      <c r="A24" s="78">
        <v>20</v>
      </c>
      <c r="B24" s="25" t="s">
        <v>275</v>
      </c>
      <c r="C24" s="25" t="s">
        <v>21</v>
      </c>
      <c r="D24" s="83">
        <v>14</v>
      </c>
      <c r="E24" s="128"/>
      <c r="F24" s="128">
        <f t="shared" ref="F24" si="7">E24*D24</f>
        <v>0</v>
      </c>
    </row>
    <row r="25" spans="1:6" s="16" customFormat="1" ht="12.75" x14ac:dyDescent="0.2">
      <c r="A25" s="78">
        <v>21</v>
      </c>
      <c r="B25" s="25" t="s">
        <v>276</v>
      </c>
      <c r="C25" s="25" t="s">
        <v>21</v>
      </c>
      <c r="D25" s="83">
        <v>2</v>
      </c>
      <c r="E25" s="128"/>
      <c r="F25" s="128">
        <f t="shared" si="3"/>
        <v>0</v>
      </c>
    </row>
    <row r="26" spans="1:6" x14ac:dyDescent="0.2">
      <c r="A26" s="78">
        <v>22</v>
      </c>
      <c r="B26" s="25" t="s">
        <v>157</v>
      </c>
      <c r="C26" s="25" t="s">
        <v>21</v>
      </c>
      <c r="D26" s="83">
        <v>2</v>
      </c>
      <c r="E26" s="128"/>
      <c r="F26" s="128">
        <f t="shared" si="3"/>
        <v>0</v>
      </c>
    </row>
    <row r="27" spans="1:6" ht="15" thickBot="1" x14ac:dyDescent="0.25">
      <c r="A27" s="78">
        <v>23</v>
      </c>
      <c r="B27" s="25" t="s">
        <v>156</v>
      </c>
      <c r="C27" s="25" t="s">
        <v>21</v>
      </c>
      <c r="D27" s="83">
        <v>2</v>
      </c>
      <c r="E27" s="128"/>
      <c r="F27" s="128">
        <f t="shared" si="3"/>
        <v>0</v>
      </c>
    </row>
    <row r="28" spans="1:6" ht="15" thickBot="1" x14ac:dyDescent="0.25">
      <c r="A28" s="115"/>
      <c r="B28" s="116"/>
      <c r="C28" s="116" t="s">
        <v>5</v>
      </c>
      <c r="D28" s="117"/>
      <c r="E28" s="167"/>
      <c r="F28" s="132">
        <f>SUM(F5:F27)</f>
        <v>0</v>
      </c>
    </row>
  </sheetData>
  <sheetProtection password="C70E" sheet="1" objects="1" scenarios="1"/>
  <pageMargins left="0.73958333333333337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REKAPITULACIJA</vt:lpstr>
      <vt:lpstr>Cenik</vt:lpstr>
      <vt:lpstr>Vodomeri</vt:lpstr>
      <vt:lpstr>Cenik!Področje_tiskanja</vt:lpstr>
      <vt:lpstr>REKAPITULACIJA!Področje_tiskanja</vt:lpstr>
      <vt:lpstr>Vodomeri!Področje_tiskanja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Ivanuš</dc:creator>
  <cp:lastModifiedBy>Polona Matevžič</cp:lastModifiedBy>
  <cp:lastPrinted>2017-09-19T07:11:53Z</cp:lastPrinted>
  <dcterms:created xsi:type="dcterms:W3CDTF">2015-01-29T12:20:07Z</dcterms:created>
  <dcterms:modified xsi:type="dcterms:W3CDTF">2021-10-12T09:18:03Z</dcterms:modified>
</cp:coreProperties>
</file>